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defaultThemeVersion="124226"/>
  <xr:revisionPtr revIDLastSave="0" documentId="13_ncr:1_{BD928FB3-6444-415E-AE42-FCF52779C6D2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Arkusz1" sheetId="3" r:id="rId1"/>
  </sheets>
  <definedNames>
    <definedName name="_xlnm._FilterDatabase" localSheetId="0" hidden="1">Arkusz1!$A$3:$H$143</definedName>
    <definedName name="_xlnm.Print_Area" localSheetId="0">Arkusz1!$A$1:$H$183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6" i="3" l="1"/>
  <c r="G167" i="3"/>
  <c r="G168" i="3"/>
  <c r="G169" i="3"/>
  <c r="H165" i="3"/>
  <c r="G181" i="3"/>
  <c r="G150" i="3"/>
  <c r="G151" i="3"/>
  <c r="G152" i="3"/>
  <c r="H154" i="3"/>
  <c r="G155" i="3"/>
  <c r="H157" i="3"/>
  <c r="G158" i="3"/>
  <c r="G159" i="3"/>
  <c r="H161" i="3"/>
  <c r="G162" i="3"/>
  <c r="G163" i="3"/>
  <c r="G164" i="3"/>
  <c r="H171" i="3"/>
  <c r="G172" i="3"/>
  <c r="G173" i="3"/>
  <c r="G174" i="3"/>
  <c r="H175" i="3"/>
  <c r="G176" i="3"/>
  <c r="G177" i="3"/>
  <c r="G178" i="3"/>
  <c r="G179" i="3"/>
  <c r="G180" i="3"/>
  <c r="H148" i="3" l="1"/>
  <c r="H149" i="3"/>
  <c r="H153" i="3"/>
  <c r="H156" i="3"/>
  <c r="H160" i="3"/>
  <c r="H170" i="3"/>
  <c r="H181" i="3" l="1"/>
  <c r="H107" i="3"/>
  <c r="H116" i="3"/>
  <c r="G73" i="3"/>
  <c r="G64" i="3"/>
  <c r="H78" i="3"/>
  <c r="H96" i="3"/>
  <c r="G86" i="3"/>
  <c r="G90" i="3"/>
  <c r="G91" i="3"/>
  <c r="G95" i="3"/>
  <c r="G92" i="3"/>
  <c r="G93" i="3"/>
  <c r="G94" i="3"/>
  <c r="G99" i="3"/>
  <c r="G100" i="3"/>
  <c r="G101" i="3"/>
  <c r="G97" i="3"/>
  <c r="G98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7" i="3"/>
  <c r="G118" i="3"/>
  <c r="G119" i="3"/>
  <c r="G120" i="3"/>
  <c r="G121" i="3"/>
  <c r="G124" i="3"/>
  <c r="G122" i="3"/>
  <c r="G125" i="3"/>
  <c r="G126" i="3"/>
  <c r="G127" i="3"/>
  <c r="G123" i="3"/>
  <c r="G128" i="3"/>
  <c r="G132" i="3"/>
  <c r="G133" i="3"/>
  <c r="G134" i="3"/>
  <c r="G135" i="3"/>
  <c r="G130" i="3"/>
  <c r="G131" i="3"/>
  <c r="G129" i="3"/>
  <c r="G137" i="3"/>
  <c r="G138" i="3"/>
  <c r="G139" i="3"/>
  <c r="G141" i="3"/>
  <c r="G89" i="3"/>
  <c r="G5" i="3"/>
  <c r="G6" i="3"/>
  <c r="G8" i="3"/>
  <c r="G11" i="3"/>
  <c r="G9" i="3"/>
  <c r="G10" i="3"/>
  <c r="G13" i="3"/>
  <c r="G15" i="3"/>
  <c r="G14" i="3"/>
  <c r="G16" i="3"/>
  <c r="G17" i="3"/>
  <c r="G19" i="3"/>
  <c r="H142" i="3"/>
  <c r="H140" i="3"/>
  <c r="H136" i="3"/>
  <c r="H128" i="3"/>
  <c r="H121" i="3"/>
  <c r="H90" i="3"/>
  <c r="G88" i="3"/>
  <c r="G85" i="3"/>
  <c r="G80" i="3"/>
  <c r="H83" i="3"/>
  <c r="H75" i="3"/>
  <c r="H69" i="3"/>
  <c r="H65" i="3"/>
  <c r="G61" i="3"/>
  <c r="G63" i="3"/>
  <c r="H61" i="3"/>
  <c r="G55" i="3"/>
  <c r="H53" i="3"/>
  <c r="G51" i="3"/>
  <c r="H47" i="3"/>
  <c r="H43" i="3"/>
  <c r="H40" i="3"/>
  <c r="G39" i="3"/>
  <c r="G38" i="3"/>
  <c r="G36" i="3"/>
  <c r="G22" i="3"/>
  <c r="G23" i="3"/>
  <c r="G21" i="3"/>
  <c r="G24" i="3"/>
  <c r="G25" i="3"/>
  <c r="G27" i="3"/>
  <c r="G28" i="3"/>
  <c r="G29" i="3"/>
  <c r="G30" i="3"/>
  <c r="G31" i="3"/>
  <c r="G32" i="3"/>
  <c r="G35" i="3"/>
  <c r="G37" i="3"/>
  <c r="G34" i="3"/>
  <c r="G41" i="3"/>
  <c r="G42" i="3"/>
  <c r="G44" i="3"/>
  <c r="G45" i="3"/>
  <c r="G46" i="3"/>
  <c r="G48" i="3"/>
  <c r="G49" i="3"/>
  <c r="G50" i="3"/>
  <c r="G52" i="3"/>
  <c r="G54" i="3"/>
  <c r="G56" i="3"/>
  <c r="G57" i="3"/>
  <c r="G58" i="3"/>
  <c r="G59" i="3"/>
  <c r="G60" i="3"/>
  <c r="G62" i="3"/>
  <c r="G67" i="3"/>
  <c r="G66" i="3"/>
  <c r="G68" i="3"/>
  <c r="G70" i="3"/>
  <c r="G71" i="3"/>
  <c r="G74" i="3"/>
  <c r="G72" i="3"/>
  <c r="G77" i="3"/>
  <c r="G76" i="3"/>
  <c r="G79" i="3"/>
  <c r="G82" i="3"/>
  <c r="G81" i="3"/>
  <c r="G84" i="3"/>
  <c r="G87" i="3"/>
  <c r="G4" i="3"/>
  <c r="H33" i="3"/>
  <c r="H26" i="3"/>
  <c r="H20" i="3"/>
  <c r="H18" i="3"/>
  <c r="H12" i="3"/>
  <c r="H7" i="3"/>
  <c r="H169" i="3" l="1"/>
  <c r="H168" i="3"/>
  <c r="H167" i="3"/>
  <c r="H166" i="3"/>
  <c r="H164" i="3"/>
  <c r="H163" i="3"/>
  <c r="H178" i="3"/>
  <c r="H174" i="3"/>
  <c r="H150" i="3"/>
  <c r="H172" i="3"/>
  <c r="H155" i="3"/>
  <c r="H176" i="3"/>
  <c r="H173" i="3"/>
  <c r="H177" i="3"/>
  <c r="H179" i="3"/>
  <c r="H162" i="3"/>
  <c r="H151" i="3"/>
  <c r="H159" i="3"/>
  <c r="H180" i="3"/>
  <c r="H158" i="3"/>
  <c r="H152" i="3"/>
  <c r="H143" i="3"/>
</calcChain>
</file>

<file path=xl/sharedStrings.xml><?xml version="1.0" encoding="utf-8"?>
<sst xmlns="http://schemas.openxmlformats.org/spreadsheetml/2006/main" count="236" uniqueCount="161">
  <si>
    <t>Lp.</t>
  </si>
  <si>
    <t>SOŁECTWO</t>
  </si>
  <si>
    <t>1.</t>
  </si>
  <si>
    <t>2.</t>
  </si>
  <si>
    <t>3.</t>
  </si>
  <si>
    <t xml:space="preserve">Blinek </t>
  </si>
  <si>
    <t xml:space="preserve">Błońsko </t>
  </si>
  <si>
    <t>4.</t>
  </si>
  <si>
    <t xml:space="preserve">Cegielsko </t>
  </si>
  <si>
    <t>5.</t>
  </si>
  <si>
    <t>Drzymałowo</t>
  </si>
  <si>
    <t xml:space="preserve">Tradycje kulturalne - Dzień Dziecka </t>
  </si>
  <si>
    <t>Tradycje kulturalne - Festyn Rodzinny</t>
  </si>
  <si>
    <t>6.</t>
  </si>
  <si>
    <t>Elżbieciny</t>
  </si>
  <si>
    <t>7.</t>
  </si>
  <si>
    <t>Głodno</t>
  </si>
  <si>
    <t>8.</t>
  </si>
  <si>
    <t>Gnin</t>
  </si>
  <si>
    <t>9.</t>
  </si>
  <si>
    <t>Gola</t>
  </si>
  <si>
    <t>10.</t>
  </si>
  <si>
    <t>Goździn</t>
  </si>
  <si>
    <t>11.</t>
  </si>
  <si>
    <t>Jabłonna</t>
  </si>
  <si>
    <t>12.</t>
  </si>
  <si>
    <t>Komorówko</t>
  </si>
  <si>
    <t>Kuźnica Zbąska</t>
  </si>
  <si>
    <t>14.</t>
  </si>
  <si>
    <t>Łąkie</t>
  </si>
  <si>
    <t>15.</t>
  </si>
  <si>
    <t>16.</t>
  </si>
  <si>
    <t>17.</t>
  </si>
  <si>
    <t>Rakoniewice Wieś</t>
  </si>
  <si>
    <t>18.</t>
  </si>
  <si>
    <t>Rataje</t>
  </si>
  <si>
    <t>19.</t>
  </si>
  <si>
    <t>Rostarzewo</t>
  </si>
  <si>
    <t>20.</t>
  </si>
  <si>
    <t>Ruchocice</t>
  </si>
  <si>
    <t>21.</t>
  </si>
  <si>
    <t>Stodolsko</t>
  </si>
  <si>
    <t>22.</t>
  </si>
  <si>
    <t>Tarnowa</t>
  </si>
  <si>
    <t>23.</t>
  </si>
  <si>
    <t>Terespol</t>
  </si>
  <si>
    <t>24.</t>
  </si>
  <si>
    <t>Wioska</t>
  </si>
  <si>
    <t>25.</t>
  </si>
  <si>
    <t>Wola Jabłońska</t>
  </si>
  <si>
    <t>Poprawa bezpieczeństwa na drogach - remont dróg na terenie sołectwa</t>
  </si>
  <si>
    <t>Adolfowo</t>
  </si>
  <si>
    <t>Wyposażenie sali wiejskiej</t>
  </si>
  <si>
    <t>Remont  sali wiejskiej</t>
  </si>
  <si>
    <t>Narożniki</t>
  </si>
  <si>
    <t>Razem:</t>
  </si>
  <si>
    <t>Tradycje kulturalne - Festyn Rodzinny, Dzień Kobiet, Mikołajki</t>
  </si>
  <si>
    <t xml:space="preserve">Poprawa bezpieczeństwa na drogach - remont dróg na terenie sołectwa </t>
  </si>
  <si>
    <t>Tradycje kulturalne - Mikolajki, Dzień Dziecka</t>
  </si>
  <si>
    <t>Tradycje kulturalne - Dzień Dziecka, Dzień Kobiet, Festyn Rodzinny</t>
  </si>
  <si>
    <t>13.</t>
  </si>
  <si>
    <t xml:space="preserve">Wyposażenie sali wiejskiej </t>
  </si>
  <si>
    <t>Oświetlenie drogowe - punkty świetlne w m. Adolfowo</t>
  </si>
  <si>
    <t>Tradycje kulturalne - Dzień Dziecka</t>
  </si>
  <si>
    <t xml:space="preserve">Remont sali wiejskiej </t>
  </si>
  <si>
    <t>Oświetlenie drogowe - punkty świetlne w m. Głodno</t>
  </si>
  <si>
    <t>Poprawa bezpieczeństwa na drogach - wykonanie tabliczek informacyjnych</t>
  </si>
  <si>
    <t>Oświetlenie drogowe - punkty świetlne  w m. Rakonieiwce Wieś</t>
  </si>
  <si>
    <t>Tradycje kulturalne- Festyn Rodzinny, Mikołajki</t>
  </si>
  <si>
    <t>Tradycje kulturalne - Mikołajki</t>
  </si>
  <si>
    <t xml:space="preserve">Tradycje kulturalne - Festyn Rodzinny </t>
  </si>
  <si>
    <t>Zagospodarowanie terenu i wyposażenie placu zabaw ( ogrodzenie)</t>
  </si>
  <si>
    <t xml:space="preserve">§ </t>
  </si>
  <si>
    <t xml:space="preserve">Poprawa bezpieczeństwa na drogach </t>
  </si>
  <si>
    <t>Wyposażenie sali wiejskiej ( w tym wykonanie wentylacji, utwardzenie placu przed sala wiejską, zbiornik bezodpływowy)</t>
  </si>
  <si>
    <t>Tradycje kulturalne - Dzien Dziecka</t>
  </si>
  <si>
    <t>RAZEM:</t>
  </si>
  <si>
    <t>Nowe Łąkie</t>
  </si>
  <si>
    <t xml:space="preserve">Tradycje kulturalne - Ferstyn Rodzinny, Dzień Dziecka </t>
  </si>
  <si>
    <t>Modernizacja  sali wiejskiej - ocieplenie budynku III etap</t>
  </si>
  <si>
    <t xml:space="preserve">Tradycje kulturalne- Festyn Rodzinny, Dzień Seniora, Dzień Integracji, </t>
  </si>
  <si>
    <t>Wyposażenie stawu  p.poz  działka 204/2</t>
  </si>
  <si>
    <t xml:space="preserve">Tradycje kulturalne - Dzień Dziecka, </t>
  </si>
  <si>
    <t>DZIAŁ</t>
  </si>
  <si>
    <t>ROZDZIAŁ</t>
  </si>
  <si>
    <t>600-60016-4270</t>
  </si>
  <si>
    <t>600-60016-4300</t>
  </si>
  <si>
    <t>600-60016-6050</t>
  </si>
  <si>
    <t>754-75412-4210</t>
  </si>
  <si>
    <t>900-90015-4300</t>
  </si>
  <si>
    <t>900-90015-6050</t>
  </si>
  <si>
    <t>921-92109-4210</t>
  </si>
  <si>
    <t>921-92109-4270</t>
  </si>
  <si>
    <t>921-92109-4300</t>
  </si>
  <si>
    <t>921-92109-6050</t>
  </si>
  <si>
    <t>926-92601-4210</t>
  </si>
  <si>
    <t>926-92601-4300</t>
  </si>
  <si>
    <t>926-92601-6050</t>
  </si>
  <si>
    <t>926-92695-4170</t>
  </si>
  <si>
    <t>926-92695-4210</t>
  </si>
  <si>
    <t>926-92695-4300</t>
  </si>
  <si>
    <t>926-92695-6050</t>
  </si>
  <si>
    <t>KWOTA</t>
  </si>
  <si>
    <t>926-92695-4110</t>
  </si>
  <si>
    <t xml:space="preserve">Wydatki na przedsięwzięcia realizowane w ramach funduszu sołeckiego w roku 2020        </t>
  </si>
  <si>
    <t>NAZWA ZADANIA</t>
  </si>
  <si>
    <t>Zestawienie zbiorcze wg klasyfikacji wydatków na przedsięwzięcia realizowane w ramach funduszu sołeckiego</t>
  </si>
  <si>
    <t>Wyposażenie sali wiejskiej - zakup kosy spalinowej</t>
  </si>
  <si>
    <t xml:space="preserve">Modernizacja i wyposażenie sali wiejskiej - wykonanie altany drewnianej                                            </t>
  </si>
  <si>
    <t>Utrzymanie terenów sportowo-rekreacyjnych-koszenie trawy</t>
  </si>
  <si>
    <t>Utrzymanie terenów sportowo-rekreacyjnych - koszenie trawy</t>
  </si>
  <si>
    <t>Poprawa bezpieczeństwa na drogach -wykonanie wiaty przystankowej</t>
  </si>
  <si>
    <t>Wyposażenie sali wiejskiej - zakup farb</t>
  </si>
  <si>
    <t xml:space="preserve">Remont  sali wiejskiej </t>
  </si>
  <si>
    <t>Wyposażenie sali wiejskiej ( uzupełnienie wyposażenia kuchni, stojaki do rowerów, barierki, farby zewnętrzne)</t>
  </si>
  <si>
    <t>Wyposażenie sali wiejskiej - wykonanie altany drewnianej</t>
  </si>
  <si>
    <t>Utrzymanie terenów sportowo- rekreacyjnych  - koszenie trawy</t>
  </si>
  <si>
    <t>Remont i wyposażenie sali wiejskiej ( zakup farb, ławek, art. AGD i innych)</t>
  </si>
  <si>
    <t>Utrzymanie terenów sportowo-rekreacyjnych -koszenie trawy</t>
  </si>
  <si>
    <t>Remont sali wiejskiej</t>
  </si>
  <si>
    <t>Wyposażenie sali wiejskiej ( projekt gazowy)</t>
  </si>
  <si>
    <t>Wyposażenie terenów sportowo-rekreacyjnych -  wykoannie altany drewnianej wraz z utwardzeniem</t>
  </si>
  <si>
    <t>Remont sali wiejskiej - wykonanie utwardzenia przed salą wiejską</t>
  </si>
  <si>
    <t xml:space="preserve">Poprawa bezpieczeństwa na drogach - budowa chodnika </t>
  </si>
  <si>
    <t>Poprawa bezpieczeństwa na drogach - wyposażenie ( wykonanie tablicy informacyjnej)</t>
  </si>
  <si>
    <t>Poprawa bezpieczeństwa na drogach - wykonanie tablic informacyjnych oraz nasadzeń przy ul. Żegockiego)</t>
  </si>
  <si>
    <t xml:space="preserve">Wyposażenie sali wiejskiej   </t>
  </si>
  <si>
    <t xml:space="preserve">Remont  sali wiejskiej   </t>
  </si>
  <si>
    <t xml:space="preserve">Zagospodarowanie terenu i wyposażenie placu zabaw - wykonanie stołu wraz z utwardzeniem </t>
  </si>
  <si>
    <t>Zagospodarowanie terenu i wyposażenie placu zabaw - doposażenie placu zabaw)</t>
  </si>
  <si>
    <t>Utrzymanie i wyposażenie terenów rekreacyjno - sportowych - koszenie trway</t>
  </si>
  <si>
    <t>Wyposażenie sali wiejskiej ( wykonanie ogrodzenia, odprowadzenie wód)</t>
  </si>
  <si>
    <t>Utrzymanie terenów sportowo-rekreacyjnych - zakup altany i ławek</t>
  </si>
  <si>
    <t>Utrzymanie terenów sportowo-rekreacyjnych  - koszenie trawy</t>
  </si>
  <si>
    <t>Wyposażenie  terenów sportowo-rekreacyjnych - zakup barierek ochronnych, orgodzenia)</t>
  </si>
  <si>
    <t>Wyposażenie i zagospodarowanie terenów sportowo - rekreacyjnych  urządzenia zabawowe zewnętrzne, prace ziemne</t>
  </si>
  <si>
    <t>Wyposażenie sali wiejskiej - zakup materiałów na altanę</t>
  </si>
  <si>
    <t>Wyposażenie sali wiejskiej - utwardzenie przed sala wiejską</t>
  </si>
  <si>
    <t>Wyposażenie i zagospodarowanie terenów rekreacyjnych - zakup bramek piłkarskich</t>
  </si>
  <si>
    <t>Wyposażenie terenów rekreacyjno - sportowych</t>
  </si>
  <si>
    <t>921-92105-4210</t>
  </si>
  <si>
    <t>921-92105-4220</t>
  </si>
  <si>
    <t>921-92105-4300</t>
  </si>
  <si>
    <t xml:space="preserve">Wyposażenie terenów sportowo rekreacyjntych - zakup art. malarskich </t>
  </si>
  <si>
    <t xml:space="preserve">Wyposażenie terenów sportowo rekreacyjntych - wykonanie altanki drewnianej </t>
  </si>
  <si>
    <t>Utrzymanie terenów sportowo rekreacyujnych - koszenie trawy</t>
  </si>
  <si>
    <t>Wyposażenie terenów sportowo-rekreacyjnych -  tablica informacyjna, piłkochwyty, sanitariat</t>
  </si>
  <si>
    <t>Załącznik Nr 10   do Uchwały Nr  ……...     Rady Miejskiej Rakoniewic    z dnia ……….</t>
  </si>
  <si>
    <t>Dział 600 Transport i łączność</t>
  </si>
  <si>
    <t>Rozdział 60016 Drogi publiczne gminne</t>
  </si>
  <si>
    <t>TREŚĆ</t>
  </si>
  <si>
    <t>Dział 754 Bezpieczeństwo publiczne i ochrona przeciwpożarowa</t>
  </si>
  <si>
    <t>Rozdział 75412 Ochotnicze straże pożarne</t>
  </si>
  <si>
    <t>Dział 900 Gospodarka komunalna i ochrona  środowiska</t>
  </si>
  <si>
    <t>Rozdział 90015 Oświetlenie ulic, placów i dróg</t>
  </si>
  <si>
    <t>Dział 921 Kultura i ochrona dziedzictwa narodowego</t>
  </si>
  <si>
    <t>Rozdział 92105 Pozostałe zadania w zakresie kultury</t>
  </si>
  <si>
    <t>Rozdział 92109 Domy i ośrodki kultury, świetlice i kluby</t>
  </si>
  <si>
    <t>Dział 926 Kultura fizyczna</t>
  </si>
  <si>
    <t>Rozdział 92601 Obiekty sportowe</t>
  </si>
  <si>
    <t>Rozdział 92695 Pozostała działalność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</si>
</sst>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i/>
      <sz val="12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9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 shrinkToFit="1"/>
    </xf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4" fontId="5" fillId="0" borderId="0" xfId="1" applyNumberFormat="1" applyFont="1" applyBorder="1" applyAlignment="1">
      <alignment horizontal="right" wrapText="1"/>
    </xf>
    <xf numFmtId="4" fontId="0" fillId="0" borderId="0" xfId="0" applyNumberFormat="1" applyBorder="1" applyAlignment="1">
      <alignment horizontal="right"/>
    </xf>
    <xf numFmtId="1" fontId="0" fillId="0" borderId="0" xfId="0" applyNumberFormat="1" applyAlignment="1">
      <alignment horizontal="center"/>
    </xf>
    <xf numFmtId="1" fontId="1" fillId="0" borderId="1" xfId="0" applyNumberFormat="1" applyFont="1" applyBorder="1" applyAlignment="1">
      <alignment horizontal="center" wrapText="1" shrinkToFit="1"/>
    </xf>
    <xf numFmtId="1" fontId="6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" fillId="0" borderId="0" xfId="0" applyNumberFormat="1" applyFont="1" applyAlignment="1">
      <alignment horizontal="center" wrapText="1" shrinkToFi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1" fillId="3" borderId="7" xfId="0" applyFont="1" applyFill="1" applyBorder="1" applyAlignment="1">
      <alignment vertical="top" wrapText="1" shrinkToFit="1"/>
    </xf>
    <xf numFmtId="0" fontId="1" fillId="3" borderId="13" xfId="0" applyFont="1" applyFill="1" applyBorder="1" applyAlignment="1">
      <alignment vertical="top" wrapText="1" shrinkToFit="1"/>
    </xf>
    <xf numFmtId="1" fontId="6" fillId="3" borderId="1" xfId="0" applyNumberFormat="1" applyFont="1" applyFill="1" applyBorder="1" applyAlignment="1">
      <alignment horizontal="center"/>
    </xf>
    <xf numFmtId="0" fontId="1" fillId="3" borderId="7" xfId="0" applyFont="1" applyFill="1" applyBorder="1" applyAlignment="1">
      <alignment wrapText="1" shrinkToFit="1"/>
    </xf>
    <xf numFmtId="0" fontId="1" fillId="3" borderId="13" xfId="0" applyFont="1" applyFill="1" applyBorder="1" applyAlignment="1">
      <alignment wrapText="1" shrinkToFit="1"/>
    </xf>
    <xf numFmtId="0" fontId="1" fillId="3" borderId="3" xfId="0" applyFont="1" applyFill="1" applyBorder="1" applyAlignment="1">
      <alignment horizontal="left" vertical="top" wrapText="1" shrinkToFit="1"/>
    </xf>
    <xf numFmtId="0" fontId="0" fillId="0" borderId="0" xfId="0" applyBorder="1"/>
    <xf numFmtId="4" fontId="1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horizontal="right"/>
    </xf>
    <xf numFmtId="4" fontId="1" fillId="0" borderId="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 shrinkToFit="1"/>
    </xf>
    <xf numFmtId="4" fontId="0" fillId="3" borderId="11" xfId="0" applyNumberFormat="1" applyFill="1" applyBorder="1" applyAlignment="1">
      <alignment horizontal="right"/>
    </xf>
    <xf numFmtId="4" fontId="8" fillId="3" borderId="18" xfId="0" applyNumberFormat="1" applyFont="1" applyFill="1" applyBorder="1" applyAlignment="1">
      <alignment horizontal="right"/>
    </xf>
    <xf numFmtId="0" fontId="1" fillId="3" borderId="3" xfId="0" applyFont="1" applyFill="1" applyBorder="1" applyAlignment="1">
      <alignment horizontal="left" wrapText="1" shrinkToFit="1"/>
    </xf>
    <xf numFmtId="0" fontId="1" fillId="0" borderId="0" xfId="0" applyFont="1" applyAlignment="1">
      <alignment horizontal="left" wrapText="1" shrinkToFit="1"/>
    </xf>
    <xf numFmtId="1" fontId="11" fillId="0" borderId="0" xfId="0" applyNumberFormat="1" applyFont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 shrinkToFit="1"/>
    </xf>
    <xf numFmtId="1" fontId="2" fillId="3" borderId="4" xfId="0" applyNumberFormat="1" applyFont="1" applyFill="1" applyBorder="1" applyAlignment="1">
      <alignment horizontal="center" vertical="center" wrapText="1" shrinkToFit="1"/>
    </xf>
    <xf numFmtId="1" fontId="7" fillId="3" borderId="4" xfId="0" applyNumberFormat="1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4" fontId="7" fillId="3" borderId="16" xfId="1" applyNumberFormat="1" applyFont="1" applyFill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right"/>
    </xf>
    <xf numFmtId="0" fontId="1" fillId="3" borderId="3" xfId="0" applyFont="1" applyFill="1" applyBorder="1" applyAlignment="1">
      <alignment vertical="top" wrapText="1" shrinkToFit="1"/>
    </xf>
    <xf numFmtId="4" fontId="0" fillId="0" borderId="1" xfId="0" applyNumberFormat="1" applyBorder="1" applyAlignment="1">
      <alignment horizontal="right"/>
    </xf>
    <xf numFmtId="1" fontId="0" fillId="4" borderId="1" xfId="0" applyNumberFormat="1" applyFill="1" applyBorder="1" applyAlignment="1">
      <alignment horizontal="center"/>
    </xf>
    <xf numFmtId="1" fontId="8" fillId="3" borderId="0" xfId="0" applyNumberFormat="1" applyFont="1" applyFill="1" applyAlignment="1">
      <alignment horizontal="center"/>
    </xf>
    <xf numFmtId="4" fontId="8" fillId="3" borderId="1" xfId="0" applyNumberFormat="1" applyFont="1" applyFill="1" applyBorder="1" applyAlignment="1">
      <alignment horizontal="center"/>
    </xf>
    <xf numFmtId="1" fontId="13" fillId="5" borderId="1" xfId="0" applyNumberFormat="1" applyFont="1" applyFill="1" applyBorder="1" applyAlignment="1">
      <alignment horizontal="center"/>
    </xf>
    <xf numFmtId="4" fontId="13" fillId="5" borderId="1" xfId="0" applyNumberFormat="1" applyFont="1" applyFill="1" applyBorder="1" applyAlignment="1">
      <alignment horizontal="right"/>
    </xf>
    <xf numFmtId="0" fontId="10" fillId="0" borderId="0" xfId="0" applyFont="1" applyAlignment="1">
      <alignment horizontal="center" wrapText="1" shrinkToFi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3" borderId="17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1" fontId="11" fillId="0" borderId="0" xfId="0" applyNumberFormat="1" applyFont="1" applyAlignment="1">
      <alignment horizontal="center" vertical="center" wrapText="1"/>
    </xf>
    <xf numFmtId="0" fontId="8" fillId="0" borderId="8" xfId="0" applyFont="1" applyBorder="1"/>
    <xf numFmtId="0" fontId="8" fillId="0" borderId="19" xfId="0" applyFont="1" applyBorder="1"/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wrapText="1" shrinkToFit="1"/>
    </xf>
    <xf numFmtId="0" fontId="12" fillId="0" borderId="1" xfId="0" applyFont="1" applyBorder="1" applyAlignment="1">
      <alignment horizontal="center" wrapText="1" shrinkToFit="1"/>
    </xf>
    <xf numFmtId="0" fontId="10" fillId="5" borderId="1" xfId="0" applyFont="1" applyFill="1" applyBorder="1" applyAlignment="1">
      <alignment horizontal="center" wrapText="1" shrinkToFit="1"/>
    </xf>
    <xf numFmtId="0" fontId="10" fillId="3" borderId="1" xfId="0" applyFont="1" applyFill="1" applyBorder="1" applyAlignment="1">
      <alignment horizontal="center" wrapText="1" shrinkToFit="1"/>
    </xf>
    <xf numFmtId="0" fontId="12" fillId="0" borderId="3" xfId="0" applyFont="1" applyBorder="1" applyAlignment="1">
      <alignment horizontal="center" wrapText="1" shrinkToFit="1"/>
    </xf>
    <xf numFmtId="0" fontId="12" fillId="0" borderId="7" xfId="0" applyFont="1" applyBorder="1" applyAlignment="1">
      <alignment horizontal="center" wrapText="1" shrinkToFit="1"/>
    </xf>
    <xf numFmtId="0" fontId="12" fillId="0" borderId="13" xfId="0" applyFont="1" applyBorder="1" applyAlignment="1">
      <alignment horizontal="center" wrapText="1" shrinkToFit="1"/>
    </xf>
    <xf numFmtId="4" fontId="8" fillId="4" borderId="1" xfId="0" applyNumberFormat="1" applyFont="1" applyFill="1" applyBorder="1" applyAlignment="1">
      <alignment horizontal="right"/>
    </xf>
    <xf numFmtId="0" fontId="14" fillId="0" borderId="1" xfId="0" applyFont="1" applyBorder="1" applyAlignment="1">
      <alignment horizontal="center" wrapText="1" shrinkToFit="1"/>
    </xf>
    <xf numFmtId="4" fontId="15" fillId="0" borderId="1" xfId="0" applyNumberFormat="1" applyFont="1" applyBorder="1" applyAlignment="1">
      <alignment horizontal="right"/>
    </xf>
    <xf numFmtId="1" fontId="15" fillId="0" borderId="1" xfId="0" applyNumberFormat="1" applyFont="1" applyBorder="1" applyAlignment="1">
      <alignment horizontal="center"/>
    </xf>
    <xf numFmtId="0" fontId="14" fillId="0" borderId="3" xfId="0" applyFont="1" applyBorder="1" applyAlignment="1">
      <alignment horizontal="center" wrapText="1" shrinkToFit="1"/>
    </xf>
    <xf numFmtId="0" fontId="14" fillId="0" borderId="7" xfId="0" applyFont="1" applyBorder="1" applyAlignment="1">
      <alignment horizontal="center" wrapText="1" shrinkToFit="1"/>
    </xf>
    <xf numFmtId="0" fontId="14" fillId="0" borderId="13" xfId="0" applyFont="1" applyBorder="1" applyAlignment="1">
      <alignment horizontal="center" wrapText="1" shrinkToFi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84"/>
  <sheetViews>
    <sheetView tabSelected="1" view="pageBreakPreview" topLeftCell="A168" zoomScale="120" zoomScaleNormal="100" zoomScaleSheetLayoutView="120" workbookViewId="0">
      <selection activeCell="H180" sqref="H180"/>
    </sheetView>
  </sheetViews>
  <sheetFormatPr defaultRowHeight="15" x14ac:dyDescent="0.25"/>
  <cols>
    <col min="1" max="1" width="4.42578125" style="17" customWidth="1"/>
    <col min="2" max="2" width="18" style="16" customWidth="1"/>
    <col min="3" max="3" width="45.85546875" style="37" customWidth="1"/>
    <col min="4" max="4" width="12.85546875" style="14" customWidth="1"/>
    <col min="5" max="5" width="15.85546875" style="7" bestFit="1" customWidth="1"/>
    <col min="6" max="6" width="6.7109375" style="7" bestFit="1" customWidth="1"/>
    <col min="7" max="7" width="14.28515625" style="7" hidden="1" customWidth="1"/>
    <col min="8" max="8" width="18.140625" style="4" customWidth="1"/>
    <col min="9" max="9" width="13.42578125" style="4" customWidth="1"/>
    <col min="10" max="10" width="24.7109375" style="4" customWidth="1"/>
    <col min="11" max="11" width="14.5703125" style="3" bestFit="1" customWidth="1"/>
    <col min="12" max="12" width="9.85546875" bestFit="1" customWidth="1"/>
  </cols>
  <sheetData>
    <row r="1" spans="1:20" ht="42.75" customHeight="1" x14ac:dyDescent="0.25">
      <c r="D1" s="69" t="s">
        <v>147</v>
      </c>
      <c r="E1" s="69"/>
      <c r="F1" s="69"/>
      <c r="G1" s="38"/>
      <c r="H1" s="38"/>
      <c r="J1" s="6"/>
      <c r="K1" s="27"/>
      <c r="L1" s="24"/>
      <c r="M1" s="24"/>
      <c r="N1" s="24"/>
      <c r="O1" s="24"/>
      <c r="P1" s="24"/>
      <c r="Q1" s="24"/>
      <c r="R1" s="24"/>
      <c r="S1" s="24"/>
      <c r="T1" s="24"/>
    </row>
    <row r="2" spans="1:20" ht="45" customHeight="1" thickBot="1" x14ac:dyDescent="0.3">
      <c r="A2" s="63" t="s">
        <v>104</v>
      </c>
      <c r="B2" s="63"/>
      <c r="C2" s="63"/>
      <c r="D2" s="63"/>
      <c r="E2" s="63"/>
      <c r="F2" s="63"/>
      <c r="G2" s="63"/>
      <c r="H2" s="63"/>
      <c r="J2" s="25"/>
      <c r="K2" s="28"/>
      <c r="L2" s="25"/>
      <c r="M2" s="25"/>
      <c r="N2" s="25"/>
      <c r="O2" s="25"/>
      <c r="P2" s="25"/>
      <c r="Q2" s="25"/>
      <c r="R2" s="25"/>
      <c r="S2" s="24"/>
      <c r="T2" s="24"/>
    </row>
    <row r="3" spans="1:20" ht="63" customHeight="1" x14ac:dyDescent="0.25">
      <c r="A3" s="39" t="s">
        <v>0</v>
      </c>
      <c r="B3" s="40" t="s">
        <v>1</v>
      </c>
      <c r="C3" s="41" t="s">
        <v>105</v>
      </c>
      <c r="D3" s="42" t="s">
        <v>83</v>
      </c>
      <c r="E3" s="43" t="s">
        <v>84</v>
      </c>
      <c r="F3" s="44" t="s">
        <v>72</v>
      </c>
      <c r="G3" s="44"/>
      <c r="H3" s="45" t="s">
        <v>102</v>
      </c>
      <c r="I3" s="5"/>
      <c r="J3" s="1"/>
      <c r="K3" s="28"/>
      <c r="L3" s="1"/>
      <c r="M3" s="1"/>
      <c r="N3" s="1"/>
      <c r="O3" s="1"/>
      <c r="P3" s="1"/>
      <c r="Q3" s="1"/>
      <c r="R3" s="1"/>
      <c r="S3" s="24"/>
      <c r="T3" s="24"/>
    </row>
    <row r="4" spans="1:20" ht="30" x14ac:dyDescent="0.25">
      <c r="A4" s="65" t="s">
        <v>2</v>
      </c>
      <c r="B4" s="64" t="s">
        <v>51</v>
      </c>
      <c r="C4" s="2" t="s">
        <v>50</v>
      </c>
      <c r="D4" s="8">
        <v>600</v>
      </c>
      <c r="E4" s="9">
        <v>60016</v>
      </c>
      <c r="F4" s="10">
        <v>4270</v>
      </c>
      <c r="G4" s="10" t="str">
        <f>D4&amp;E4&amp;F4</f>
        <v>600600164270</v>
      </c>
      <c r="H4" s="29">
        <v>10260.719999999999</v>
      </c>
      <c r="I4" s="6"/>
      <c r="J4" s="6"/>
    </row>
    <row r="5" spans="1:20" ht="30" x14ac:dyDescent="0.25">
      <c r="A5" s="65"/>
      <c r="B5" s="64"/>
      <c r="C5" s="2" t="s">
        <v>62</v>
      </c>
      <c r="D5" s="8">
        <v>900</v>
      </c>
      <c r="E5" s="9">
        <v>90015</v>
      </c>
      <c r="F5" s="10">
        <v>4300</v>
      </c>
      <c r="G5" s="10" t="str">
        <f t="shared" ref="G5:G19" si="0">D5&amp;E5&amp;F5</f>
        <v>900900154300</v>
      </c>
      <c r="H5" s="29">
        <v>5000</v>
      </c>
      <c r="I5" s="6"/>
      <c r="J5" s="6"/>
    </row>
    <row r="6" spans="1:20" x14ac:dyDescent="0.25">
      <c r="A6" s="65"/>
      <c r="B6" s="64"/>
      <c r="C6" s="2" t="s">
        <v>11</v>
      </c>
      <c r="D6" s="8">
        <v>921</v>
      </c>
      <c r="E6" s="9">
        <v>92105</v>
      </c>
      <c r="F6" s="10">
        <v>4220</v>
      </c>
      <c r="G6" s="10" t="str">
        <f t="shared" si="0"/>
        <v>921921054220</v>
      </c>
      <c r="H6" s="29">
        <v>500</v>
      </c>
      <c r="I6" s="6"/>
      <c r="J6" s="6"/>
    </row>
    <row r="7" spans="1:20" x14ac:dyDescent="0.25">
      <c r="A7" s="65"/>
      <c r="B7" s="64"/>
      <c r="C7" s="23" t="s">
        <v>76</v>
      </c>
      <c r="D7" s="18"/>
      <c r="E7" s="18"/>
      <c r="F7" s="18"/>
      <c r="G7" s="19"/>
      <c r="H7" s="34">
        <f>SUM(H4:H6)</f>
        <v>15760.72</v>
      </c>
      <c r="I7" s="6"/>
      <c r="J7" s="6"/>
    </row>
    <row r="8" spans="1:20" x14ac:dyDescent="0.25">
      <c r="A8" s="58" t="s">
        <v>3</v>
      </c>
      <c r="B8" s="55" t="s">
        <v>5</v>
      </c>
      <c r="C8" s="2" t="s">
        <v>107</v>
      </c>
      <c r="D8" s="8">
        <v>921</v>
      </c>
      <c r="E8" s="11">
        <v>92109</v>
      </c>
      <c r="F8" s="12">
        <v>4210</v>
      </c>
      <c r="G8" s="10" t="str">
        <f>D8&amp;E8&amp;F8</f>
        <v>921921094210</v>
      </c>
      <c r="H8" s="29">
        <v>2000</v>
      </c>
      <c r="I8" s="6"/>
      <c r="J8" s="6"/>
    </row>
    <row r="9" spans="1:20" ht="30" x14ac:dyDescent="0.25">
      <c r="A9" s="59"/>
      <c r="B9" s="56"/>
      <c r="C9" s="2" t="s">
        <v>143</v>
      </c>
      <c r="D9" s="8">
        <v>926</v>
      </c>
      <c r="E9" s="11">
        <v>92601</v>
      </c>
      <c r="F9" s="12">
        <v>4210</v>
      </c>
      <c r="G9" s="10" t="str">
        <f>D9&amp;E9&amp;F9</f>
        <v>926926014210</v>
      </c>
      <c r="H9" s="29">
        <v>1500</v>
      </c>
      <c r="I9" s="6"/>
      <c r="J9" s="6"/>
      <c r="M9" s="24"/>
      <c r="N9" s="24"/>
      <c r="O9" s="24"/>
      <c r="P9" s="24"/>
      <c r="Q9" s="24"/>
      <c r="R9" s="24"/>
      <c r="S9" s="24"/>
      <c r="T9" s="24"/>
    </row>
    <row r="10" spans="1:20" ht="30" x14ac:dyDescent="0.25">
      <c r="A10" s="59"/>
      <c r="B10" s="56"/>
      <c r="C10" s="2" t="s">
        <v>144</v>
      </c>
      <c r="D10" s="8">
        <v>926</v>
      </c>
      <c r="E10" s="11">
        <v>92601</v>
      </c>
      <c r="F10" s="12">
        <v>4300</v>
      </c>
      <c r="G10" s="10" t="str">
        <f>D10&amp;E10&amp;F10</f>
        <v>926926014300</v>
      </c>
      <c r="H10" s="29">
        <v>8000</v>
      </c>
      <c r="I10" s="6"/>
      <c r="J10" s="6"/>
      <c r="M10" s="25"/>
      <c r="N10" s="26"/>
      <c r="O10" s="25"/>
      <c r="P10" s="25"/>
      <c r="Q10" s="25"/>
      <c r="R10" s="25"/>
      <c r="S10" s="25"/>
      <c r="T10" s="24"/>
    </row>
    <row r="11" spans="1:20" ht="30" x14ac:dyDescent="0.25">
      <c r="A11" s="59"/>
      <c r="B11" s="56"/>
      <c r="C11" s="2" t="s">
        <v>145</v>
      </c>
      <c r="D11" s="8">
        <v>926</v>
      </c>
      <c r="E11" s="11">
        <v>92695</v>
      </c>
      <c r="F11" s="12">
        <v>4170</v>
      </c>
      <c r="G11" s="10" t="str">
        <f>D11&amp;E11&amp;F11</f>
        <v>926926954170</v>
      </c>
      <c r="H11" s="29">
        <v>2000</v>
      </c>
      <c r="I11" s="6"/>
      <c r="J11" s="6"/>
      <c r="M11" s="1"/>
      <c r="N11" s="1"/>
      <c r="O11" s="1"/>
      <c r="P11" s="1"/>
      <c r="Q11" s="1"/>
      <c r="R11" s="1"/>
      <c r="S11" s="1"/>
      <c r="T11" s="24"/>
    </row>
    <row r="12" spans="1:20" x14ac:dyDescent="0.25">
      <c r="A12" s="60"/>
      <c r="B12" s="57"/>
      <c r="C12" s="23" t="s">
        <v>76</v>
      </c>
      <c r="D12" s="18"/>
      <c r="E12" s="18"/>
      <c r="F12" s="18"/>
      <c r="G12" s="19"/>
      <c r="H12" s="34">
        <f>SUM(H8:H11)</f>
        <v>13500</v>
      </c>
      <c r="I12" s="6"/>
      <c r="J12" s="6"/>
    </row>
    <row r="13" spans="1:20" ht="30" x14ac:dyDescent="0.25">
      <c r="A13" s="58" t="s">
        <v>4</v>
      </c>
      <c r="B13" s="55" t="s">
        <v>6</v>
      </c>
      <c r="C13" s="2" t="s">
        <v>50</v>
      </c>
      <c r="D13" s="8">
        <v>600</v>
      </c>
      <c r="E13" s="13">
        <v>60016</v>
      </c>
      <c r="F13" s="13">
        <v>4270</v>
      </c>
      <c r="G13" s="10" t="str">
        <f>D13&amp;E13&amp;F13</f>
        <v>600600164270</v>
      </c>
      <c r="H13" s="29">
        <v>4000</v>
      </c>
      <c r="I13" s="6"/>
      <c r="J13" s="6"/>
    </row>
    <row r="14" spans="1:20" x14ac:dyDescent="0.25">
      <c r="A14" s="59"/>
      <c r="B14" s="56"/>
      <c r="C14" s="2" t="s">
        <v>11</v>
      </c>
      <c r="D14" s="8">
        <v>921</v>
      </c>
      <c r="E14" s="13">
        <v>92105</v>
      </c>
      <c r="F14" s="13">
        <v>4300</v>
      </c>
      <c r="G14" s="10" t="str">
        <f>D14&amp;E14&amp;F14</f>
        <v>921921054300</v>
      </c>
      <c r="H14" s="29">
        <v>2000</v>
      </c>
      <c r="I14" s="6"/>
      <c r="J14" s="6"/>
    </row>
    <row r="15" spans="1:20" ht="30" x14ac:dyDescent="0.25">
      <c r="A15" s="59"/>
      <c r="B15" s="56"/>
      <c r="C15" s="2" t="s">
        <v>108</v>
      </c>
      <c r="D15" s="8">
        <v>921</v>
      </c>
      <c r="E15" s="13">
        <v>92109</v>
      </c>
      <c r="F15" s="13">
        <v>6050</v>
      </c>
      <c r="G15" s="10" t="str">
        <f>D15&amp;E15&amp;F15</f>
        <v>921921096050</v>
      </c>
      <c r="H15" s="29">
        <v>15292.39</v>
      </c>
      <c r="I15" s="6"/>
      <c r="J15" s="6"/>
    </row>
    <row r="16" spans="1:20" ht="30" x14ac:dyDescent="0.25">
      <c r="A16" s="59"/>
      <c r="B16" s="56"/>
      <c r="C16" s="2" t="s">
        <v>109</v>
      </c>
      <c r="D16" s="8">
        <v>926</v>
      </c>
      <c r="E16" s="13">
        <v>92695</v>
      </c>
      <c r="F16" s="13">
        <v>4170</v>
      </c>
      <c r="G16" s="10" t="str">
        <f>D16&amp;E16&amp;F16</f>
        <v>926926954170</v>
      </c>
      <c r="H16" s="29">
        <v>1707</v>
      </c>
      <c r="I16" s="6"/>
      <c r="J16" s="6"/>
    </row>
    <row r="17" spans="1:10" ht="30" customHeight="1" x14ac:dyDescent="0.25">
      <c r="A17" s="59"/>
      <c r="B17" s="56"/>
      <c r="C17" s="2" t="s">
        <v>110</v>
      </c>
      <c r="D17" s="8">
        <v>926</v>
      </c>
      <c r="E17" s="13">
        <v>92695</v>
      </c>
      <c r="F17" s="13">
        <v>4110</v>
      </c>
      <c r="G17" s="10" t="str">
        <f>D17&amp;E17&amp;F17</f>
        <v>926926954110</v>
      </c>
      <c r="H17" s="29">
        <v>293</v>
      </c>
      <c r="I17" s="6"/>
      <c r="J17" s="6"/>
    </row>
    <row r="18" spans="1:10" x14ac:dyDescent="0.25">
      <c r="A18" s="60"/>
      <c r="B18" s="57"/>
      <c r="C18" s="23" t="s">
        <v>76</v>
      </c>
      <c r="D18" s="18"/>
      <c r="E18" s="18"/>
      <c r="F18" s="18"/>
      <c r="G18" s="19"/>
      <c r="H18" s="34">
        <f>SUM(H13:H17)</f>
        <v>23292.39</v>
      </c>
      <c r="I18" s="6"/>
      <c r="J18" s="6"/>
    </row>
    <row r="19" spans="1:10" ht="20.25" customHeight="1" x14ac:dyDescent="0.25">
      <c r="A19" s="58" t="s">
        <v>7</v>
      </c>
      <c r="B19" s="55" t="s">
        <v>8</v>
      </c>
      <c r="C19" s="2" t="s">
        <v>64</v>
      </c>
      <c r="D19" s="8">
        <v>921</v>
      </c>
      <c r="E19" s="13">
        <v>92109</v>
      </c>
      <c r="F19" s="13">
        <v>4270</v>
      </c>
      <c r="G19" s="10" t="str">
        <f t="shared" si="0"/>
        <v>921921094270</v>
      </c>
      <c r="H19" s="29">
        <v>16644.07</v>
      </c>
      <c r="I19" s="6"/>
      <c r="J19" s="6"/>
    </row>
    <row r="20" spans="1:10" ht="17.25" customHeight="1" x14ac:dyDescent="0.25">
      <c r="A20" s="60"/>
      <c r="B20" s="57"/>
      <c r="C20" s="23" t="s">
        <v>76</v>
      </c>
      <c r="D20" s="18"/>
      <c r="E20" s="18"/>
      <c r="F20" s="18"/>
      <c r="G20" s="19"/>
      <c r="H20" s="34">
        <f>SUM(H19)</f>
        <v>16644.07</v>
      </c>
      <c r="I20" s="6"/>
      <c r="J20" s="6"/>
    </row>
    <row r="21" spans="1:10" ht="30" x14ac:dyDescent="0.25">
      <c r="A21" s="58" t="s">
        <v>9</v>
      </c>
      <c r="B21" s="55" t="s">
        <v>10</v>
      </c>
      <c r="C21" s="2" t="s">
        <v>50</v>
      </c>
      <c r="D21" s="8">
        <v>600</v>
      </c>
      <c r="E21" s="13">
        <v>60016</v>
      </c>
      <c r="F21" s="13">
        <v>4270</v>
      </c>
      <c r="G21" s="10" t="str">
        <f>D21&amp;E21&amp;F21</f>
        <v>600600164270</v>
      </c>
      <c r="H21" s="29">
        <v>4000</v>
      </c>
      <c r="I21" s="6"/>
      <c r="J21" s="6"/>
    </row>
    <row r="22" spans="1:10" x14ac:dyDescent="0.25">
      <c r="A22" s="59"/>
      <c r="B22" s="56"/>
      <c r="C22" s="2" t="s">
        <v>12</v>
      </c>
      <c r="D22" s="8">
        <v>921</v>
      </c>
      <c r="E22" s="13">
        <v>92105</v>
      </c>
      <c r="F22" s="13">
        <v>4220</v>
      </c>
      <c r="G22" s="10" t="str">
        <f>D22&amp;E22&amp;F22</f>
        <v>921921054220</v>
      </c>
      <c r="H22" s="29">
        <v>500</v>
      </c>
      <c r="I22" s="6"/>
      <c r="J22" s="6"/>
    </row>
    <row r="23" spans="1:10" x14ac:dyDescent="0.25">
      <c r="A23" s="59"/>
      <c r="B23" s="56"/>
      <c r="C23" s="2" t="s">
        <v>12</v>
      </c>
      <c r="D23" s="8">
        <v>921</v>
      </c>
      <c r="E23" s="13">
        <v>92105</v>
      </c>
      <c r="F23" s="13">
        <v>4300</v>
      </c>
      <c r="G23" s="10" t="str">
        <f>D23&amp;E23&amp;F23</f>
        <v>921921054300</v>
      </c>
      <c r="H23" s="29">
        <v>1500</v>
      </c>
      <c r="I23" s="6"/>
      <c r="J23" s="6"/>
    </row>
    <row r="24" spans="1:10" ht="30" x14ac:dyDescent="0.25">
      <c r="A24" s="59"/>
      <c r="B24" s="56"/>
      <c r="C24" s="2" t="s">
        <v>110</v>
      </c>
      <c r="D24" s="8">
        <v>926</v>
      </c>
      <c r="E24" s="13">
        <v>92695</v>
      </c>
      <c r="F24" s="13">
        <v>4170</v>
      </c>
      <c r="G24" s="10" t="str">
        <f>D24&amp;E24&amp;F24</f>
        <v>926926954170</v>
      </c>
      <c r="H24" s="29">
        <v>1000</v>
      </c>
      <c r="I24" s="6"/>
      <c r="J24" s="6"/>
    </row>
    <row r="25" spans="1:10" ht="30" x14ac:dyDescent="0.25">
      <c r="A25" s="59"/>
      <c r="B25" s="56"/>
      <c r="C25" s="2" t="s">
        <v>146</v>
      </c>
      <c r="D25" s="8">
        <v>926</v>
      </c>
      <c r="E25" s="13">
        <v>92695</v>
      </c>
      <c r="F25" s="13">
        <v>4300</v>
      </c>
      <c r="G25" s="10" t="str">
        <f>D25&amp;E25&amp;F25</f>
        <v>926926954300</v>
      </c>
      <c r="H25" s="29">
        <v>11550.23</v>
      </c>
      <c r="I25" s="6"/>
      <c r="J25" s="6"/>
    </row>
    <row r="26" spans="1:10" x14ac:dyDescent="0.25">
      <c r="A26" s="60"/>
      <c r="B26" s="57"/>
      <c r="C26" s="23" t="s">
        <v>76</v>
      </c>
      <c r="D26" s="18"/>
      <c r="E26" s="18"/>
      <c r="F26" s="18"/>
      <c r="G26" s="19"/>
      <c r="H26" s="34">
        <f>SUM(H21:H25)</f>
        <v>18550.23</v>
      </c>
      <c r="I26" s="6"/>
      <c r="J26" s="6"/>
    </row>
    <row r="27" spans="1:10" ht="30" x14ac:dyDescent="0.25">
      <c r="A27" s="58" t="s">
        <v>13</v>
      </c>
      <c r="B27" s="55" t="s">
        <v>14</v>
      </c>
      <c r="C27" s="2" t="s">
        <v>50</v>
      </c>
      <c r="D27" s="8">
        <v>600</v>
      </c>
      <c r="E27" s="13">
        <v>60016</v>
      </c>
      <c r="F27" s="13">
        <v>4270</v>
      </c>
      <c r="G27" s="10" t="str">
        <f t="shared" ref="G27:G61" si="1">D27&amp;E27&amp;F27</f>
        <v>600600164270</v>
      </c>
      <c r="H27" s="29">
        <v>4516</v>
      </c>
      <c r="I27" s="6"/>
      <c r="J27" s="6"/>
    </row>
    <row r="28" spans="1:10" ht="30" x14ac:dyDescent="0.25">
      <c r="A28" s="59"/>
      <c r="B28" s="56"/>
      <c r="C28" s="2" t="s">
        <v>111</v>
      </c>
      <c r="D28" s="8">
        <v>600</v>
      </c>
      <c r="E28" s="13">
        <v>60016</v>
      </c>
      <c r="F28" s="13">
        <v>4300</v>
      </c>
      <c r="G28" s="10" t="str">
        <f t="shared" si="1"/>
        <v>600600164300</v>
      </c>
      <c r="H28" s="29">
        <v>6000</v>
      </c>
      <c r="I28" s="6"/>
      <c r="J28" s="6"/>
    </row>
    <row r="29" spans="1:10" x14ac:dyDescent="0.25">
      <c r="A29" s="59"/>
      <c r="B29" s="56"/>
      <c r="C29" s="2" t="s">
        <v>11</v>
      </c>
      <c r="D29" s="8">
        <v>921</v>
      </c>
      <c r="E29" s="13">
        <v>92105</v>
      </c>
      <c r="F29" s="13">
        <v>4220</v>
      </c>
      <c r="G29" s="10" t="str">
        <f t="shared" si="1"/>
        <v>921921054220</v>
      </c>
      <c r="H29" s="29">
        <v>1000</v>
      </c>
      <c r="I29" s="6"/>
      <c r="J29" s="6"/>
    </row>
    <row r="30" spans="1:10" x14ac:dyDescent="0.25">
      <c r="A30" s="59"/>
      <c r="B30" s="56"/>
      <c r="C30" s="2" t="s">
        <v>112</v>
      </c>
      <c r="D30" s="8">
        <v>921</v>
      </c>
      <c r="E30" s="13">
        <v>92109</v>
      </c>
      <c r="F30" s="13">
        <v>4210</v>
      </c>
      <c r="G30" s="10" t="str">
        <f t="shared" si="1"/>
        <v>921921094210</v>
      </c>
      <c r="H30" s="29">
        <v>1500</v>
      </c>
      <c r="I30" s="6"/>
      <c r="J30" s="6"/>
    </row>
    <row r="31" spans="1:10" x14ac:dyDescent="0.25">
      <c r="A31" s="59"/>
      <c r="B31" s="56"/>
      <c r="C31" s="2" t="s">
        <v>113</v>
      </c>
      <c r="D31" s="8">
        <v>921</v>
      </c>
      <c r="E31" s="13">
        <v>92109</v>
      </c>
      <c r="F31" s="13">
        <v>4270</v>
      </c>
      <c r="G31" s="10" t="str">
        <f t="shared" si="1"/>
        <v>921921094270</v>
      </c>
      <c r="H31" s="29">
        <v>2500</v>
      </c>
      <c r="I31" s="6"/>
      <c r="J31" s="6"/>
    </row>
    <row r="32" spans="1:10" ht="30" x14ac:dyDescent="0.25">
      <c r="A32" s="59"/>
      <c r="B32" s="56"/>
      <c r="C32" s="2" t="s">
        <v>110</v>
      </c>
      <c r="D32" s="8">
        <v>926</v>
      </c>
      <c r="E32" s="13">
        <v>92695</v>
      </c>
      <c r="F32" s="13">
        <v>4170</v>
      </c>
      <c r="G32" s="10" t="str">
        <f t="shared" si="1"/>
        <v>926926954170</v>
      </c>
      <c r="H32" s="29">
        <v>1500</v>
      </c>
      <c r="I32" s="6"/>
      <c r="J32" s="6"/>
    </row>
    <row r="33" spans="1:10" x14ac:dyDescent="0.25">
      <c r="A33" s="60"/>
      <c r="B33" s="57"/>
      <c r="C33" s="23" t="s">
        <v>76</v>
      </c>
      <c r="D33" s="18"/>
      <c r="E33" s="18"/>
      <c r="F33" s="18"/>
      <c r="G33" s="19"/>
      <c r="H33" s="34">
        <f>SUM(H27:H32)</f>
        <v>17016</v>
      </c>
      <c r="I33" s="6"/>
      <c r="J33" s="6"/>
    </row>
    <row r="34" spans="1:10" x14ac:dyDescent="0.25">
      <c r="A34" s="58" t="s">
        <v>15</v>
      </c>
      <c r="B34" s="55" t="s">
        <v>16</v>
      </c>
      <c r="C34" s="2" t="s">
        <v>65</v>
      </c>
      <c r="D34" s="8">
        <v>900</v>
      </c>
      <c r="E34" s="13">
        <v>90015</v>
      </c>
      <c r="F34" s="13">
        <v>4300</v>
      </c>
      <c r="G34" s="10" t="str">
        <f t="shared" ref="G34:G39" si="2">D34&amp;E34&amp;F34</f>
        <v>900900154300</v>
      </c>
      <c r="H34" s="29">
        <v>2000</v>
      </c>
      <c r="I34" s="6"/>
      <c r="J34" s="6"/>
    </row>
    <row r="35" spans="1:10" ht="30" x14ac:dyDescent="0.25">
      <c r="A35" s="59"/>
      <c r="B35" s="56"/>
      <c r="C35" s="2" t="s">
        <v>56</v>
      </c>
      <c r="D35" s="8">
        <v>921</v>
      </c>
      <c r="E35" s="13">
        <v>92105</v>
      </c>
      <c r="F35" s="13">
        <v>4220</v>
      </c>
      <c r="G35" s="10" t="str">
        <f t="shared" si="2"/>
        <v>921921054220</v>
      </c>
      <c r="H35" s="29">
        <v>2000</v>
      </c>
      <c r="I35" s="6"/>
      <c r="J35" s="6"/>
    </row>
    <row r="36" spans="1:10" ht="30" x14ac:dyDescent="0.25">
      <c r="A36" s="59"/>
      <c r="B36" s="56"/>
      <c r="C36" s="2" t="s">
        <v>56</v>
      </c>
      <c r="D36" s="8">
        <v>921</v>
      </c>
      <c r="E36" s="13">
        <v>92105</v>
      </c>
      <c r="F36" s="13">
        <v>4300</v>
      </c>
      <c r="G36" s="10" t="str">
        <f t="shared" si="2"/>
        <v>921921054300</v>
      </c>
      <c r="H36" s="29">
        <v>2200</v>
      </c>
      <c r="I36" s="6"/>
      <c r="J36" s="6"/>
    </row>
    <row r="37" spans="1:10" ht="45" x14ac:dyDescent="0.25">
      <c r="A37" s="59"/>
      <c r="B37" s="56"/>
      <c r="C37" s="2" t="s">
        <v>114</v>
      </c>
      <c r="D37" s="8">
        <v>921</v>
      </c>
      <c r="E37" s="13">
        <v>92109</v>
      </c>
      <c r="F37" s="13">
        <v>4210</v>
      </c>
      <c r="G37" s="10" t="str">
        <f t="shared" si="2"/>
        <v>921921094210</v>
      </c>
      <c r="H37" s="29">
        <v>7000</v>
      </c>
      <c r="I37" s="6"/>
      <c r="J37" s="6"/>
    </row>
    <row r="38" spans="1:10" ht="30" x14ac:dyDescent="0.25">
      <c r="A38" s="59"/>
      <c r="B38" s="56"/>
      <c r="C38" s="2" t="s">
        <v>115</v>
      </c>
      <c r="D38" s="8">
        <v>921</v>
      </c>
      <c r="E38" s="13">
        <v>92109</v>
      </c>
      <c r="F38" s="13">
        <v>4300</v>
      </c>
      <c r="G38" s="10" t="str">
        <f t="shared" si="2"/>
        <v>921921094300</v>
      </c>
      <c r="H38" s="29">
        <v>9175</v>
      </c>
      <c r="I38" s="6"/>
      <c r="J38" s="6"/>
    </row>
    <row r="39" spans="1:10" ht="30" x14ac:dyDescent="0.25">
      <c r="A39" s="59"/>
      <c r="B39" s="56"/>
      <c r="C39" s="2" t="s">
        <v>116</v>
      </c>
      <c r="D39" s="8">
        <v>926</v>
      </c>
      <c r="E39" s="13">
        <v>92695</v>
      </c>
      <c r="F39" s="13">
        <v>4170</v>
      </c>
      <c r="G39" s="10" t="str">
        <f t="shared" si="2"/>
        <v>926926954170</v>
      </c>
      <c r="H39" s="29">
        <v>1800</v>
      </c>
      <c r="I39" s="6"/>
      <c r="J39" s="6"/>
    </row>
    <row r="40" spans="1:10" x14ac:dyDescent="0.25">
      <c r="A40" s="60"/>
      <c r="B40" s="57"/>
      <c r="C40" s="33" t="s">
        <v>76</v>
      </c>
      <c r="D40" s="18"/>
      <c r="E40" s="18"/>
      <c r="F40" s="18"/>
      <c r="G40" s="19"/>
      <c r="H40" s="34">
        <f>SUM(H34:H39)</f>
        <v>24175</v>
      </c>
      <c r="I40" s="6"/>
      <c r="J40" s="6"/>
    </row>
    <row r="41" spans="1:10" ht="30" x14ac:dyDescent="0.25">
      <c r="A41" s="58" t="s">
        <v>17</v>
      </c>
      <c r="B41" s="55" t="s">
        <v>18</v>
      </c>
      <c r="C41" s="2" t="s">
        <v>50</v>
      </c>
      <c r="D41" s="8">
        <v>600</v>
      </c>
      <c r="E41" s="13">
        <v>60016</v>
      </c>
      <c r="F41" s="13">
        <v>4270</v>
      </c>
      <c r="G41" s="10" t="str">
        <f t="shared" si="1"/>
        <v>600600164270</v>
      </c>
      <c r="H41" s="29">
        <v>15084.46</v>
      </c>
      <c r="I41" s="6"/>
      <c r="J41" s="6"/>
    </row>
    <row r="42" spans="1:10" ht="30" x14ac:dyDescent="0.25">
      <c r="A42" s="59"/>
      <c r="B42" s="56"/>
      <c r="C42" s="2" t="s">
        <v>71</v>
      </c>
      <c r="D42" s="8">
        <v>926</v>
      </c>
      <c r="E42" s="13">
        <v>92601</v>
      </c>
      <c r="F42" s="13">
        <v>4300</v>
      </c>
      <c r="G42" s="10" t="str">
        <f t="shared" si="1"/>
        <v>926926014300</v>
      </c>
      <c r="H42" s="29">
        <v>5000</v>
      </c>
      <c r="I42" s="6"/>
      <c r="J42" s="6"/>
    </row>
    <row r="43" spans="1:10" x14ac:dyDescent="0.25">
      <c r="A43" s="60"/>
      <c r="B43" s="57"/>
      <c r="C43" s="47" t="s">
        <v>76</v>
      </c>
      <c r="D43" s="18"/>
      <c r="E43" s="18"/>
      <c r="F43" s="18"/>
      <c r="G43" s="19"/>
      <c r="H43" s="34">
        <f>SUM(H41:H42)</f>
        <v>20084.46</v>
      </c>
      <c r="I43" s="6"/>
      <c r="J43" s="6"/>
    </row>
    <row r="44" spans="1:10" ht="30" x14ac:dyDescent="0.25">
      <c r="A44" s="58" t="s">
        <v>19</v>
      </c>
      <c r="B44" s="55" t="s">
        <v>20</v>
      </c>
      <c r="C44" s="2" t="s">
        <v>50</v>
      </c>
      <c r="D44" s="8">
        <v>600</v>
      </c>
      <c r="E44" s="13">
        <v>60016</v>
      </c>
      <c r="F44" s="13">
        <v>4270</v>
      </c>
      <c r="G44" s="10" t="str">
        <f t="shared" si="1"/>
        <v>600600164270</v>
      </c>
      <c r="H44" s="29">
        <v>8000</v>
      </c>
      <c r="I44" s="6"/>
      <c r="J44" s="6"/>
    </row>
    <row r="45" spans="1:10" ht="30" x14ac:dyDescent="0.25">
      <c r="A45" s="59"/>
      <c r="B45" s="56"/>
      <c r="C45" s="2" t="s">
        <v>117</v>
      </c>
      <c r="D45" s="8">
        <v>921</v>
      </c>
      <c r="E45" s="13">
        <v>92109</v>
      </c>
      <c r="F45" s="13">
        <v>4210</v>
      </c>
      <c r="G45" s="10" t="str">
        <f t="shared" si="1"/>
        <v>921921094210</v>
      </c>
      <c r="H45" s="29">
        <v>7365.11</v>
      </c>
      <c r="I45" s="6"/>
      <c r="J45" s="6"/>
    </row>
    <row r="46" spans="1:10" ht="30" x14ac:dyDescent="0.25">
      <c r="A46" s="59"/>
      <c r="B46" s="56"/>
      <c r="C46" s="2" t="s">
        <v>118</v>
      </c>
      <c r="D46" s="8">
        <v>926</v>
      </c>
      <c r="E46" s="13">
        <v>92695</v>
      </c>
      <c r="F46" s="13">
        <v>4170</v>
      </c>
      <c r="G46" s="10" t="str">
        <f t="shared" si="1"/>
        <v>926926954170</v>
      </c>
      <c r="H46" s="29">
        <v>1000</v>
      </c>
      <c r="I46" s="6"/>
      <c r="J46" s="6"/>
    </row>
    <row r="47" spans="1:10" x14ac:dyDescent="0.25">
      <c r="A47" s="60"/>
      <c r="B47" s="57"/>
      <c r="C47" s="23" t="s">
        <v>76</v>
      </c>
      <c r="D47" s="18"/>
      <c r="E47" s="18"/>
      <c r="F47" s="18"/>
      <c r="G47" s="19"/>
      <c r="H47" s="34">
        <f>SUM(H44:H46)</f>
        <v>16365.11</v>
      </c>
      <c r="I47" s="6"/>
      <c r="J47" s="6"/>
    </row>
    <row r="48" spans="1:10" ht="30" x14ac:dyDescent="0.25">
      <c r="A48" s="58" t="s">
        <v>21</v>
      </c>
      <c r="B48" s="72" t="s">
        <v>22</v>
      </c>
      <c r="C48" s="2" t="s">
        <v>57</v>
      </c>
      <c r="D48" s="8">
        <v>600</v>
      </c>
      <c r="E48" s="13">
        <v>60016</v>
      </c>
      <c r="F48" s="13">
        <v>4270</v>
      </c>
      <c r="G48" s="10" t="str">
        <f t="shared" si="1"/>
        <v>600600164270</v>
      </c>
      <c r="H48" s="29">
        <v>9789.77</v>
      </c>
      <c r="I48" s="6"/>
      <c r="J48" s="6"/>
    </row>
    <row r="49" spans="1:10" x14ac:dyDescent="0.25">
      <c r="A49" s="59"/>
      <c r="B49" s="73"/>
      <c r="C49" s="2" t="s">
        <v>63</v>
      </c>
      <c r="D49" s="8">
        <v>921</v>
      </c>
      <c r="E49" s="13">
        <v>92105</v>
      </c>
      <c r="F49" s="13">
        <v>4300</v>
      </c>
      <c r="G49" s="10" t="str">
        <f t="shared" si="1"/>
        <v>921921054300</v>
      </c>
      <c r="H49" s="29">
        <v>2500</v>
      </c>
      <c r="I49" s="6"/>
      <c r="J49" s="6"/>
    </row>
    <row r="50" spans="1:10" x14ac:dyDescent="0.25">
      <c r="A50" s="59"/>
      <c r="B50" s="73"/>
      <c r="C50" s="2" t="s">
        <v>119</v>
      </c>
      <c r="D50" s="8">
        <v>921</v>
      </c>
      <c r="E50" s="13">
        <v>92109</v>
      </c>
      <c r="F50" s="13">
        <v>4270</v>
      </c>
      <c r="G50" s="10" t="str">
        <f t="shared" si="1"/>
        <v>921921094270</v>
      </c>
      <c r="H50" s="29">
        <v>8100</v>
      </c>
      <c r="I50" s="6"/>
      <c r="J50" s="6"/>
    </row>
    <row r="51" spans="1:10" x14ac:dyDescent="0.25">
      <c r="A51" s="59"/>
      <c r="B51" s="73"/>
      <c r="C51" s="2" t="s">
        <v>120</v>
      </c>
      <c r="D51" s="8">
        <v>921</v>
      </c>
      <c r="E51" s="13">
        <v>92109</v>
      </c>
      <c r="F51" s="13">
        <v>4300</v>
      </c>
      <c r="G51" s="10" t="str">
        <f t="shared" si="1"/>
        <v>921921094300</v>
      </c>
      <c r="H51" s="29">
        <v>2000</v>
      </c>
      <c r="I51" s="6"/>
      <c r="J51" s="6"/>
    </row>
    <row r="52" spans="1:10" ht="30" x14ac:dyDescent="0.25">
      <c r="A52" s="59"/>
      <c r="B52" s="73"/>
      <c r="C52" s="2" t="s">
        <v>110</v>
      </c>
      <c r="D52" s="8">
        <v>926</v>
      </c>
      <c r="E52" s="13">
        <v>92695</v>
      </c>
      <c r="F52" s="13">
        <v>4170</v>
      </c>
      <c r="G52" s="10" t="str">
        <f t="shared" si="1"/>
        <v>926926954170</v>
      </c>
      <c r="H52" s="29">
        <v>1600</v>
      </c>
      <c r="I52" s="6"/>
      <c r="J52" s="6"/>
    </row>
    <row r="53" spans="1:10" x14ac:dyDescent="0.25">
      <c r="A53" s="60"/>
      <c r="B53" s="74"/>
      <c r="C53" s="23" t="s">
        <v>76</v>
      </c>
      <c r="D53" s="18"/>
      <c r="E53" s="18"/>
      <c r="F53" s="18"/>
      <c r="G53" s="19"/>
      <c r="H53" s="34">
        <f>SUM(H48:H52)</f>
        <v>23989.77</v>
      </c>
      <c r="I53" s="6"/>
      <c r="J53" s="6"/>
    </row>
    <row r="54" spans="1:10" ht="30" x14ac:dyDescent="0.25">
      <c r="A54" s="58" t="s">
        <v>23</v>
      </c>
      <c r="B54" s="72" t="s">
        <v>24</v>
      </c>
      <c r="C54" s="2" t="s">
        <v>57</v>
      </c>
      <c r="D54" s="8">
        <v>600</v>
      </c>
      <c r="E54" s="13">
        <v>60016</v>
      </c>
      <c r="F54" s="13">
        <v>4270</v>
      </c>
      <c r="G54" s="10" t="str">
        <f t="shared" si="1"/>
        <v>600600164270</v>
      </c>
      <c r="H54" s="29">
        <v>10000</v>
      </c>
      <c r="I54" s="6"/>
      <c r="J54" s="6"/>
    </row>
    <row r="55" spans="1:10" x14ac:dyDescent="0.25">
      <c r="A55" s="59"/>
      <c r="B55" s="73"/>
      <c r="C55" s="2" t="s">
        <v>12</v>
      </c>
      <c r="D55" s="8">
        <v>921</v>
      </c>
      <c r="E55" s="13">
        <v>92105</v>
      </c>
      <c r="F55" s="13">
        <v>4220</v>
      </c>
      <c r="G55" s="10" t="str">
        <f t="shared" si="1"/>
        <v>921921054220</v>
      </c>
      <c r="H55" s="29">
        <v>2250</v>
      </c>
      <c r="I55" s="6"/>
      <c r="J55" s="6"/>
    </row>
    <row r="56" spans="1:10" x14ac:dyDescent="0.25">
      <c r="A56" s="59"/>
      <c r="B56" s="73"/>
      <c r="C56" s="2" t="s">
        <v>12</v>
      </c>
      <c r="D56" s="8">
        <v>921</v>
      </c>
      <c r="E56" s="13">
        <v>92105</v>
      </c>
      <c r="F56" s="13">
        <v>4300</v>
      </c>
      <c r="G56" s="10" t="str">
        <f t="shared" si="1"/>
        <v>921921054300</v>
      </c>
      <c r="H56" s="29">
        <v>2250</v>
      </c>
      <c r="I56" s="6"/>
      <c r="J56" s="6"/>
    </row>
    <row r="57" spans="1:10" x14ac:dyDescent="0.25">
      <c r="A57" s="59"/>
      <c r="B57" s="73"/>
      <c r="C57" s="2" t="s">
        <v>52</v>
      </c>
      <c r="D57" s="8">
        <v>921</v>
      </c>
      <c r="E57" s="13">
        <v>92109</v>
      </c>
      <c r="F57" s="13">
        <v>4210</v>
      </c>
      <c r="G57" s="10" t="str">
        <f t="shared" si="1"/>
        <v>921921094210</v>
      </c>
      <c r="H57" s="29">
        <v>10000</v>
      </c>
      <c r="I57" s="6"/>
      <c r="J57" s="6"/>
    </row>
    <row r="58" spans="1:10" x14ac:dyDescent="0.25">
      <c r="A58" s="59"/>
      <c r="B58" s="73"/>
      <c r="C58" s="2" t="s">
        <v>53</v>
      </c>
      <c r="D58" s="8">
        <v>921</v>
      </c>
      <c r="E58" s="13">
        <v>92109</v>
      </c>
      <c r="F58" s="13">
        <v>4270</v>
      </c>
      <c r="G58" s="10" t="str">
        <f t="shared" si="1"/>
        <v>921921094270</v>
      </c>
      <c r="H58" s="29">
        <v>16000</v>
      </c>
      <c r="I58" s="6"/>
      <c r="J58" s="6"/>
    </row>
    <row r="59" spans="1:10" ht="30" x14ac:dyDescent="0.25">
      <c r="A59" s="59"/>
      <c r="B59" s="73"/>
      <c r="C59" s="2" t="s">
        <v>71</v>
      </c>
      <c r="D59" s="8">
        <v>926</v>
      </c>
      <c r="E59" s="13">
        <v>92601</v>
      </c>
      <c r="F59" s="13">
        <v>4300</v>
      </c>
      <c r="G59" s="10" t="str">
        <f t="shared" si="1"/>
        <v>926926014300</v>
      </c>
      <c r="H59" s="29">
        <v>5000</v>
      </c>
      <c r="I59" s="6"/>
      <c r="J59" s="6"/>
    </row>
    <row r="60" spans="1:10" ht="30" x14ac:dyDescent="0.25">
      <c r="A60" s="59"/>
      <c r="B60" s="73"/>
      <c r="C60" s="2" t="s">
        <v>118</v>
      </c>
      <c r="D60" s="8">
        <v>926</v>
      </c>
      <c r="E60" s="13">
        <v>92695</v>
      </c>
      <c r="F60" s="13">
        <v>4170</v>
      </c>
      <c r="G60" s="10" t="str">
        <f t="shared" si="1"/>
        <v>926926954170</v>
      </c>
      <c r="H60" s="29">
        <v>961.8</v>
      </c>
      <c r="I60" s="6"/>
      <c r="J60" s="6"/>
    </row>
    <row r="61" spans="1:10" x14ac:dyDescent="0.25">
      <c r="A61" s="60"/>
      <c r="B61" s="74"/>
      <c r="C61" s="23" t="s">
        <v>76</v>
      </c>
      <c r="D61" s="18"/>
      <c r="E61" s="18"/>
      <c r="F61" s="18"/>
      <c r="G61" s="20" t="str">
        <f t="shared" si="1"/>
        <v/>
      </c>
      <c r="H61" s="34">
        <f>SUM(H54:H60)</f>
        <v>46461.8</v>
      </c>
      <c r="I61" s="6"/>
      <c r="J61" s="6"/>
    </row>
    <row r="62" spans="1:10" x14ac:dyDescent="0.25">
      <c r="A62" s="58" t="s">
        <v>25</v>
      </c>
      <c r="B62" s="55" t="s">
        <v>26</v>
      </c>
      <c r="C62" s="2" t="s">
        <v>73</v>
      </c>
      <c r="D62" s="8">
        <v>600</v>
      </c>
      <c r="E62" s="13">
        <v>60016</v>
      </c>
      <c r="F62" s="13">
        <v>4300</v>
      </c>
      <c r="G62" s="10" t="str">
        <f>D62&amp;E62&amp;F62</f>
        <v>600600164300</v>
      </c>
      <c r="H62" s="29">
        <v>1000</v>
      </c>
      <c r="I62" s="6"/>
      <c r="J62" s="6"/>
    </row>
    <row r="63" spans="1:10" ht="30" x14ac:dyDescent="0.25">
      <c r="A63" s="70"/>
      <c r="B63" s="61"/>
      <c r="C63" s="2" t="s">
        <v>118</v>
      </c>
      <c r="D63" s="8">
        <v>926</v>
      </c>
      <c r="E63" s="13">
        <v>92695</v>
      </c>
      <c r="F63" s="13">
        <v>4170</v>
      </c>
      <c r="G63" s="10" t="str">
        <f>D63&amp;E63&amp;F63</f>
        <v>926926954170</v>
      </c>
      <c r="H63" s="29">
        <v>1734.49</v>
      </c>
      <c r="I63" s="6"/>
      <c r="J63" s="6"/>
    </row>
    <row r="64" spans="1:10" ht="30" x14ac:dyDescent="0.25">
      <c r="A64" s="70"/>
      <c r="B64" s="61"/>
      <c r="C64" s="2" t="s">
        <v>121</v>
      </c>
      <c r="D64" s="8">
        <v>926</v>
      </c>
      <c r="E64" s="13">
        <v>92695</v>
      </c>
      <c r="F64" s="13">
        <v>6050</v>
      </c>
      <c r="G64" s="10" t="str">
        <f>D64&amp;E64&amp;F64</f>
        <v>926926956050</v>
      </c>
      <c r="H64" s="29">
        <v>20000</v>
      </c>
      <c r="I64" s="6"/>
      <c r="J64" s="6"/>
    </row>
    <row r="65" spans="1:10" x14ac:dyDescent="0.25">
      <c r="A65" s="71"/>
      <c r="B65" s="62"/>
      <c r="C65" s="23" t="s">
        <v>76</v>
      </c>
      <c r="D65" s="18"/>
      <c r="E65" s="18"/>
      <c r="F65" s="18"/>
      <c r="G65" s="19"/>
      <c r="H65" s="34">
        <f>SUM(H62:H64)</f>
        <v>22734.489999999998</v>
      </c>
      <c r="I65" s="6"/>
      <c r="J65" s="6"/>
    </row>
    <row r="66" spans="1:10" ht="30" x14ac:dyDescent="0.25">
      <c r="A66" s="58" t="s">
        <v>60</v>
      </c>
      <c r="B66" s="55" t="s">
        <v>27</v>
      </c>
      <c r="C66" s="2" t="s">
        <v>66</v>
      </c>
      <c r="D66" s="8">
        <v>600</v>
      </c>
      <c r="E66" s="13">
        <v>60016</v>
      </c>
      <c r="F66" s="13">
        <v>4300</v>
      </c>
      <c r="G66" s="10" t="str">
        <f>D66&amp;E66&amp;F66</f>
        <v>600600164300</v>
      </c>
      <c r="H66" s="29">
        <v>4000</v>
      </c>
      <c r="I66" s="6"/>
      <c r="J66" s="6"/>
    </row>
    <row r="67" spans="1:10" ht="45" x14ac:dyDescent="0.25">
      <c r="A67" s="59"/>
      <c r="B67" s="56"/>
      <c r="C67" s="2" t="s">
        <v>74</v>
      </c>
      <c r="D67" s="8">
        <v>921</v>
      </c>
      <c r="E67" s="13">
        <v>92109</v>
      </c>
      <c r="F67" s="13">
        <v>4300</v>
      </c>
      <c r="G67" s="10" t="str">
        <f>D67&amp;E67&amp;F67</f>
        <v>921921094300</v>
      </c>
      <c r="H67" s="29">
        <v>14500</v>
      </c>
      <c r="I67" s="6"/>
      <c r="J67" s="6"/>
    </row>
    <row r="68" spans="1:10" ht="30" x14ac:dyDescent="0.25">
      <c r="A68" s="59"/>
      <c r="B68" s="56"/>
      <c r="C68" s="2" t="s">
        <v>118</v>
      </c>
      <c r="D68" s="8">
        <v>926</v>
      </c>
      <c r="E68" s="13">
        <v>92695</v>
      </c>
      <c r="F68" s="13">
        <v>4170</v>
      </c>
      <c r="G68" s="10" t="str">
        <f>D68&amp;E68&amp;F68</f>
        <v>926926954170</v>
      </c>
      <c r="H68" s="29">
        <v>1212.52</v>
      </c>
      <c r="I68" s="6"/>
      <c r="J68" s="6"/>
    </row>
    <row r="69" spans="1:10" x14ac:dyDescent="0.25">
      <c r="A69" s="60"/>
      <c r="B69" s="57"/>
      <c r="C69" s="23" t="s">
        <v>76</v>
      </c>
      <c r="D69" s="18"/>
      <c r="E69" s="18"/>
      <c r="F69" s="18"/>
      <c r="G69" s="19"/>
      <c r="H69" s="34">
        <f>SUM(H66:H68)</f>
        <v>19712.52</v>
      </c>
      <c r="I69" s="6"/>
      <c r="J69" s="6"/>
    </row>
    <row r="70" spans="1:10" ht="30" x14ac:dyDescent="0.25">
      <c r="A70" s="58" t="s">
        <v>28</v>
      </c>
      <c r="B70" s="55" t="s">
        <v>29</v>
      </c>
      <c r="C70" s="2" t="s">
        <v>50</v>
      </c>
      <c r="D70" s="8">
        <v>600</v>
      </c>
      <c r="E70" s="13">
        <v>60016</v>
      </c>
      <c r="F70" s="13">
        <v>4270</v>
      </c>
      <c r="G70" s="10" t="str">
        <f>D70&amp;E70&amp;F70</f>
        <v>600600164270</v>
      </c>
      <c r="H70" s="29">
        <v>1500</v>
      </c>
      <c r="I70" s="6"/>
      <c r="J70" s="6"/>
    </row>
    <row r="71" spans="1:10" x14ac:dyDescent="0.25">
      <c r="A71" s="59"/>
      <c r="B71" s="56"/>
      <c r="C71" s="2" t="s">
        <v>75</v>
      </c>
      <c r="D71" s="8">
        <v>921</v>
      </c>
      <c r="E71" s="13">
        <v>92105</v>
      </c>
      <c r="F71" s="13">
        <v>4220</v>
      </c>
      <c r="G71" s="10" t="str">
        <f>D71&amp;E71&amp;F71</f>
        <v>921921054220</v>
      </c>
      <c r="H71" s="29">
        <v>400</v>
      </c>
      <c r="I71" s="6"/>
      <c r="J71" s="6"/>
    </row>
    <row r="72" spans="1:10" x14ac:dyDescent="0.25">
      <c r="A72" s="59"/>
      <c r="B72" s="56"/>
      <c r="C72" s="2" t="s">
        <v>52</v>
      </c>
      <c r="D72" s="8">
        <v>921</v>
      </c>
      <c r="E72" s="13">
        <v>92109</v>
      </c>
      <c r="F72" s="13">
        <v>4210</v>
      </c>
      <c r="G72" s="10" t="str">
        <f>D72&amp;E72&amp;F72</f>
        <v>921921094210</v>
      </c>
      <c r="H72" s="29">
        <v>6000</v>
      </c>
      <c r="I72" s="6"/>
      <c r="J72" s="6"/>
    </row>
    <row r="73" spans="1:10" x14ac:dyDescent="0.25">
      <c r="A73" s="59"/>
      <c r="B73" s="56"/>
      <c r="C73" s="2" t="s">
        <v>119</v>
      </c>
      <c r="D73" s="8">
        <v>921</v>
      </c>
      <c r="E73" s="13">
        <v>92109</v>
      </c>
      <c r="F73" s="13">
        <v>4270</v>
      </c>
      <c r="G73" s="10" t="str">
        <f>D73&amp;E73&amp;F73</f>
        <v>921921094270</v>
      </c>
      <c r="H73" s="29">
        <v>29000</v>
      </c>
      <c r="I73" s="6"/>
      <c r="J73" s="6"/>
    </row>
    <row r="74" spans="1:10" ht="30" x14ac:dyDescent="0.25">
      <c r="A74" s="59"/>
      <c r="B74" s="56"/>
      <c r="C74" s="2" t="s">
        <v>118</v>
      </c>
      <c r="D74" s="8">
        <v>926</v>
      </c>
      <c r="E74" s="13">
        <v>92695</v>
      </c>
      <c r="F74" s="13">
        <v>4170</v>
      </c>
      <c r="G74" s="10" t="str">
        <f>D74&amp;E74&amp;F74</f>
        <v>926926954170</v>
      </c>
      <c r="H74" s="29">
        <v>1500</v>
      </c>
      <c r="I74" s="6"/>
      <c r="J74" s="6"/>
    </row>
    <row r="75" spans="1:10" x14ac:dyDescent="0.25">
      <c r="A75" s="60"/>
      <c r="B75" s="57"/>
      <c r="C75" s="23" t="s">
        <v>76</v>
      </c>
      <c r="D75" s="18"/>
      <c r="E75" s="18"/>
      <c r="F75" s="18"/>
      <c r="G75" s="19"/>
      <c r="H75" s="34">
        <f>SUM(H70:H74)</f>
        <v>38400</v>
      </c>
      <c r="I75" s="6"/>
      <c r="J75" s="6"/>
    </row>
    <row r="76" spans="1:10" x14ac:dyDescent="0.25">
      <c r="A76" s="58" t="s">
        <v>30</v>
      </c>
      <c r="B76" s="55" t="s">
        <v>77</v>
      </c>
      <c r="C76" s="2" t="s">
        <v>11</v>
      </c>
      <c r="D76" s="8">
        <v>921</v>
      </c>
      <c r="E76" s="13">
        <v>92105</v>
      </c>
      <c r="F76" s="13">
        <v>4220</v>
      </c>
      <c r="G76" s="10" t="str">
        <f>D76&amp;E76&amp;F76</f>
        <v>921921054220</v>
      </c>
      <c r="H76" s="29">
        <v>300</v>
      </c>
      <c r="I76" s="6"/>
      <c r="J76" s="6"/>
    </row>
    <row r="77" spans="1:10" ht="30" x14ac:dyDescent="0.25">
      <c r="A77" s="59"/>
      <c r="B77" s="56"/>
      <c r="C77" s="2" t="s">
        <v>122</v>
      </c>
      <c r="D77" s="8">
        <v>921</v>
      </c>
      <c r="E77" s="13">
        <v>92109</v>
      </c>
      <c r="F77" s="13">
        <v>4270</v>
      </c>
      <c r="G77" s="10" t="str">
        <f>D77&amp;E77&amp;F77</f>
        <v>921921094270</v>
      </c>
      <c r="H77" s="29">
        <v>12996.66</v>
      </c>
      <c r="I77" s="6"/>
      <c r="J77" s="6"/>
    </row>
    <row r="78" spans="1:10" x14ac:dyDescent="0.25">
      <c r="A78" s="60"/>
      <c r="B78" s="57"/>
      <c r="C78" s="23" t="s">
        <v>76</v>
      </c>
      <c r="D78" s="18"/>
      <c r="E78" s="18"/>
      <c r="F78" s="18"/>
      <c r="G78" s="19"/>
      <c r="H78" s="34">
        <f>SUM(H76:H77)</f>
        <v>13296.66</v>
      </c>
      <c r="I78" s="6"/>
      <c r="J78" s="6"/>
    </row>
    <row r="79" spans="1:10" ht="30" x14ac:dyDescent="0.25">
      <c r="A79" s="58" t="s">
        <v>31</v>
      </c>
      <c r="B79" s="55" t="s">
        <v>54</v>
      </c>
      <c r="C79" s="2" t="s">
        <v>50</v>
      </c>
      <c r="D79" s="8">
        <v>600</v>
      </c>
      <c r="E79" s="13">
        <v>60016</v>
      </c>
      <c r="F79" s="13">
        <v>4270</v>
      </c>
      <c r="G79" s="10" t="str">
        <f>D79&amp;E79&amp;F79</f>
        <v>600600164270</v>
      </c>
      <c r="H79" s="29">
        <v>600</v>
      </c>
      <c r="I79" s="6"/>
      <c r="J79" s="6"/>
    </row>
    <row r="80" spans="1:10" ht="30" x14ac:dyDescent="0.25">
      <c r="A80" s="59"/>
      <c r="B80" s="56"/>
      <c r="C80" s="2" t="s">
        <v>123</v>
      </c>
      <c r="D80" s="8">
        <v>600</v>
      </c>
      <c r="E80" s="13">
        <v>60016</v>
      </c>
      <c r="F80" s="13">
        <v>6050</v>
      </c>
      <c r="G80" s="10" t="str">
        <f>D80&amp;E80&amp;F80</f>
        <v>600600166050</v>
      </c>
      <c r="H80" s="29">
        <v>10000</v>
      </c>
      <c r="I80" s="6"/>
      <c r="J80" s="6"/>
    </row>
    <row r="81" spans="1:10" x14ac:dyDescent="0.25">
      <c r="A81" s="59"/>
      <c r="B81" s="56"/>
      <c r="C81" s="2" t="s">
        <v>12</v>
      </c>
      <c r="D81" s="8">
        <v>921</v>
      </c>
      <c r="E81" s="13">
        <v>92105</v>
      </c>
      <c r="F81" s="13">
        <v>4220</v>
      </c>
      <c r="G81" s="10" t="str">
        <f>D81&amp;E81&amp;F81</f>
        <v>921921054220</v>
      </c>
      <c r="H81" s="29">
        <v>500</v>
      </c>
      <c r="I81" s="6"/>
      <c r="J81" s="6"/>
    </row>
    <row r="82" spans="1:10" x14ac:dyDescent="0.25">
      <c r="A82" s="59"/>
      <c r="B82" s="56"/>
      <c r="C82" s="2" t="s">
        <v>61</v>
      </c>
      <c r="D82" s="8">
        <v>921</v>
      </c>
      <c r="E82" s="13">
        <v>92109</v>
      </c>
      <c r="F82" s="13">
        <v>4210</v>
      </c>
      <c r="G82" s="10" t="str">
        <f>D82&amp;E82&amp;F82</f>
        <v>921921094210</v>
      </c>
      <c r="H82" s="29">
        <v>3080</v>
      </c>
      <c r="I82" s="6"/>
      <c r="J82" s="6"/>
    </row>
    <row r="83" spans="1:10" x14ac:dyDescent="0.25">
      <c r="A83" s="60"/>
      <c r="B83" s="57"/>
      <c r="C83" s="33" t="s">
        <v>76</v>
      </c>
      <c r="D83" s="18"/>
      <c r="E83" s="18"/>
      <c r="F83" s="18"/>
      <c r="G83" s="19"/>
      <c r="H83" s="34">
        <f>SUM(H79:H82)</f>
        <v>14180</v>
      </c>
      <c r="I83" s="6"/>
      <c r="J83" s="6"/>
    </row>
    <row r="84" spans="1:10" ht="30" x14ac:dyDescent="0.25">
      <c r="A84" s="58" t="s">
        <v>32</v>
      </c>
      <c r="B84" s="55" t="s">
        <v>33</v>
      </c>
      <c r="C84" s="2" t="s">
        <v>57</v>
      </c>
      <c r="D84" s="8">
        <v>600</v>
      </c>
      <c r="E84" s="13">
        <v>60016</v>
      </c>
      <c r="F84" s="13">
        <v>4270</v>
      </c>
      <c r="G84" s="10" t="str">
        <f t="shared" ref="G84:G89" si="3">D84&amp;E84&amp;F84</f>
        <v>600600164270</v>
      </c>
      <c r="H84" s="29">
        <v>20000</v>
      </c>
      <c r="I84" s="6"/>
      <c r="J84" s="6"/>
    </row>
    <row r="85" spans="1:10" ht="30" x14ac:dyDescent="0.25">
      <c r="A85" s="59"/>
      <c r="B85" s="56"/>
      <c r="C85" s="2" t="s">
        <v>124</v>
      </c>
      <c r="D85" s="8">
        <v>600</v>
      </c>
      <c r="E85" s="13">
        <v>60016</v>
      </c>
      <c r="F85" s="13">
        <v>4300</v>
      </c>
      <c r="G85" s="10" t="str">
        <f t="shared" si="3"/>
        <v>600600164300</v>
      </c>
      <c r="H85" s="29">
        <v>2621.57</v>
      </c>
      <c r="I85" s="6"/>
      <c r="J85" s="6"/>
    </row>
    <row r="86" spans="1:10" ht="30" x14ac:dyDescent="0.25">
      <c r="A86" s="59"/>
      <c r="B86" s="56"/>
      <c r="C86" s="2" t="s">
        <v>67</v>
      </c>
      <c r="D86" s="8">
        <v>900</v>
      </c>
      <c r="E86" s="13">
        <v>90015</v>
      </c>
      <c r="F86" s="13">
        <v>6050</v>
      </c>
      <c r="G86" s="10" t="str">
        <f t="shared" si="3"/>
        <v>900900156050</v>
      </c>
      <c r="H86" s="29">
        <v>10000</v>
      </c>
      <c r="I86" s="6"/>
      <c r="J86" s="6"/>
    </row>
    <row r="87" spans="1:10" ht="30" x14ac:dyDescent="0.25">
      <c r="A87" s="59"/>
      <c r="B87" s="56"/>
      <c r="C87" s="2" t="s">
        <v>78</v>
      </c>
      <c r="D87" s="8">
        <v>921</v>
      </c>
      <c r="E87" s="13">
        <v>92105</v>
      </c>
      <c r="F87" s="13">
        <v>4210</v>
      </c>
      <c r="G87" s="10" t="str">
        <f t="shared" si="3"/>
        <v>921921054210</v>
      </c>
      <c r="H87" s="29">
        <v>3000</v>
      </c>
      <c r="I87" s="6"/>
      <c r="J87" s="6"/>
    </row>
    <row r="88" spans="1:10" ht="30" x14ac:dyDescent="0.25">
      <c r="A88" s="59"/>
      <c r="B88" s="56"/>
      <c r="C88" s="2" t="s">
        <v>78</v>
      </c>
      <c r="D88" s="8">
        <v>921</v>
      </c>
      <c r="E88" s="13">
        <v>92105</v>
      </c>
      <c r="F88" s="13">
        <v>4220</v>
      </c>
      <c r="G88" s="10" t="str">
        <f t="shared" si="3"/>
        <v>921921054220</v>
      </c>
      <c r="H88" s="29">
        <v>3000</v>
      </c>
      <c r="I88" s="6"/>
      <c r="J88" s="6"/>
    </row>
    <row r="89" spans="1:10" ht="30" x14ac:dyDescent="0.25">
      <c r="A89" s="59"/>
      <c r="B89" s="56"/>
      <c r="C89" s="2" t="s">
        <v>78</v>
      </c>
      <c r="D89" s="8">
        <v>921</v>
      </c>
      <c r="E89" s="13">
        <v>92105</v>
      </c>
      <c r="F89" s="13">
        <v>4300</v>
      </c>
      <c r="G89" s="10" t="str">
        <f t="shared" si="3"/>
        <v>921921054300</v>
      </c>
      <c r="H89" s="29">
        <v>3500</v>
      </c>
      <c r="I89" s="6"/>
      <c r="J89" s="6"/>
    </row>
    <row r="90" spans="1:10" x14ac:dyDescent="0.25">
      <c r="A90" s="60"/>
      <c r="B90" s="57"/>
      <c r="C90" s="33" t="s">
        <v>76</v>
      </c>
      <c r="D90" s="18"/>
      <c r="E90" s="18"/>
      <c r="F90" s="18"/>
      <c r="G90" s="20" t="str">
        <f t="shared" ref="G90:G141" si="4">D90&amp;E90&amp;F90</f>
        <v/>
      </c>
      <c r="H90" s="34">
        <f>SUM(H84:H89)</f>
        <v>42121.57</v>
      </c>
      <c r="I90" s="6"/>
      <c r="J90" s="6"/>
    </row>
    <row r="91" spans="1:10" ht="30" x14ac:dyDescent="0.25">
      <c r="A91" s="58" t="s">
        <v>34</v>
      </c>
      <c r="B91" s="55" t="s">
        <v>35</v>
      </c>
      <c r="C91" s="2" t="s">
        <v>50</v>
      </c>
      <c r="D91" s="8">
        <v>600</v>
      </c>
      <c r="E91" s="13">
        <v>60016</v>
      </c>
      <c r="F91" s="13">
        <v>4270</v>
      </c>
      <c r="G91" s="10" t="str">
        <f>D91&amp;E91&amp;F91</f>
        <v>600600164270</v>
      </c>
      <c r="H91" s="29">
        <v>2200</v>
      </c>
      <c r="I91" s="6"/>
      <c r="J91" s="6"/>
    </row>
    <row r="92" spans="1:10" x14ac:dyDescent="0.25">
      <c r="A92" s="59"/>
      <c r="B92" s="56"/>
      <c r="C92" s="2" t="s">
        <v>58</v>
      </c>
      <c r="D92" s="8">
        <v>921</v>
      </c>
      <c r="E92" s="13">
        <v>92105</v>
      </c>
      <c r="F92" s="13">
        <v>4220</v>
      </c>
      <c r="G92" s="10" t="str">
        <f>D92&amp;E92&amp;F92</f>
        <v>921921054220</v>
      </c>
      <c r="H92" s="29">
        <v>800</v>
      </c>
      <c r="I92" s="6"/>
      <c r="J92" s="6"/>
    </row>
    <row r="93" spans="1:10" x14ac:dyDescent="0.25">
      <c r="A93" s="59"/>
      <c r="B93" s="56"/>
      <c r="C93" s="2" t="s">
        <v>58</v>
      </c>
      <c r="D93" s="8">
        <v>921</v>
      </c>
      <c r="E93" s="13">
        <v>92105</v>
      </c>
      <c r="F93" s="13">
        <v>4300</v>
      </c>
      <c r="G93" s="10" t="str">
        <f>D93&amp;E93&amp;F93</f>
        <v>921921054300</v>
      </c>
      <c r="H93" s="29">
        <v>500</v>
      </c>
      <c r="I93" s="6"/>
      <c r="J93" s="6"/>
    </row>
    <row r="94" spans="1:10" ht="30" x14ac:dyDescent="0.25">
      <c r="A94" s="59"/>
      <c r="B94" s="56"/>
      <c r="C94" s="2" t="s">
        <v>79</v>
      </c>
      <c r="D94" s="8">
        <v>921</v>
      </c>
      <c r="E94" s="13">
        <v>92109</v>
      </c>
      <c r="F94" s="13">
        <v>6050</v>
      </c>
      <c r="G94" s="10" t="str">
        <f>D94&amp;E94&amp;F94</f>
        <v>921921096050</v>
      </c>
      <c r="H94" s="29">
        <v>15087.08</v>
      </c>
      <c r="I94" s="6"/>
      <c r="J94" s="6"/>
    </row>
    <row r="95" spans="1:10" ht="30" x14ac:dyDescent="0.25">
      <c r="A95" s="59"/>
      <c r="B95" s="56"/>
      <c r="C95" s="2" t="s">
        <v>118</v>
      </c>
      <c r="D95" s="8">
        <v>926</v>
      </c>
      <c r="E95" s="13">
        <v>92695</v>
      </c>
      <c r="F95" s="13">
        <v>4170</v>
      </c>
      <c r="G95" s="10" t="str">
        <f>D95&amp;E95&amp;F95</f>
        <v>926926954170</v>
      </c>
      <c r="H95" s="29">
        <v>800</v>
      </c>
      <c r="I95" s="6"/>
      <c r="J95" s="6"/>
    </row>
    <row r="96" spans="1:10" x14ac:dyDescent="0.25">
      <c r="A96" s="60"/>
      <c r="B96" s="57"/>
      <c r="C96" s="23" t="s">
        <v>76</v>
      </c>
      <c r="D96" s="18"/>
      <c r="E96" s="18"/>
      <c r="F96" s="18"/>
      <c r="G96" s="19"/>
      <c r="H96" s="34">
        <f>SUM(H91:H95)</f>
        <v>19387.080000000002</v>
      </c>
      <c r="I96" s="6"/>
      <c r="J96" s="6"/>
    </row>
    <row r="97" spans="1:10" ht="30" x14ac:dyDescent="0.25">
      <c r="A97" s="58" t="s">
        <v>36</v>
      </c>
      <c r="B97" s="55" t="s">
        <v>37</v>
      </c>
      <c r="C97" s="2" t="s">
        <v>50</v>
      </c>
      <c r="D97" s="8">
        <v>600</v>
      </c>
      <c r="E97" s="13">
        <v>60016</v>
      </c>
      <c r="F97" s="13">
        <v>4270</v>
      </c>
      <c r="G97" s="10" t="str">
        <f t="shared" ref="G97:G106" si="5">D97&amp;E97&amp;F97</f>
        <v>600600164270</v>
      </c>
      <c r="H97" s="29">
        <v>4191.8</v>
      </c>
      <c r="I97" s="6"/>
      <c r="J97" s="6"/>
    </row>
    <row r="98" spans="1:10" ht="45" x14ac:dyDescent="0.25">
      <c r="A98" s="59"/>
      <c r="B98" s="56"/>
      <c r="C98" s="2" t="s">
        <v>125</v>
      </c>
      <c r="D98" s="8">
        <v>600</v>
      </c>
      <c r="E98" s="13">
        <v>60016</v>
      </c>
      <c r="F98" s="13">
        <v>4300</v>
      </c>
      <c r="G98" s="10" t="str">
        <f t="shared" si="5"/>
        <v>600600164300</v>
      </c>
      <c r="H98" s="29">
        <v>9500</v>
      </c>
      <c r="I98" s="6"/>
      <c r="J98" s="6"/>
    </row>
    <row r="99" spans="1:10" ht="30" x14ac:dyDescent="0.25">
      <c r="A99" s="59"/>
      <c r="B99" s="56"/>
      <c r="C99" s="2" t="s">
        <v>80</v>
      </c>
      <c r="D99" s="8">
        <v>921</v>
      </c>
      <c r="E99" s="13">
        <v>92105</v>
      </c>
      <c r="F99" s="13">
        <v>4210</v>
      </c>
      <c r="G99" s="10" t="str">
        <f t="shared" si="5"/>
        <v>921921054210</v>
      </c>
      <c r="H99" s="29">
        <v>700</v>
      </c>
      <c r="I99" s="6"/>
      <c r="J99" s="6"/>
    </row>
    <row r="100" spans="1:10" ht="30" x14ac:dyDescent="0.25">
      <c r="A100" s="59"/>
      <c r="B100" s="56"/>
      <c r="C100" s="2" t="s">
        <v>80</v>
      </c>
      <c r="D100" s="8">
        <v>921</v>
      </c>
      <c r="E100" s="13">
        <v>92105</v>
      </c>
      <c r="F100" s="13">
        <v>4220</v>
      </c>
      <c r="G100" s="10" t="str">
        <f t="shared" si="5"/>
        <v>921921054220</v>
      </c>
      <c r="H100" s="29">
        <v>1800</v>
      </c>
      <c r="I100" s="6"/>
      <c r="J100" s="6"/>
    </row>
    <row r="101" spans="1:10" ht="30" x14ac:dyDescent="0.25">
      <c r="A101" s="59"/>
      <c r="B101" s="56"/>
      <c r="C101" s="2" t="s">
        <v>80</v>
      </c>
      <c r="D101" s="8">
        <v>921</v>
      </c>
      <c r="E101" s="13">
        <v>92105</v>
      </c>
      <c r="F101" s="13">
        <v>4300</v>
      </c>
      <c r="G101" s="10" t="str">
        <f t="shared" si="5"/>
        <v>921921054300</v>
      </c>
      <c r="H101" s="29">
        <v>3000</v>
      </c>
      <c r="I101" s="6"/>
      <c r="J101" s="6"/>
    </row>
    <row r="102" spans="1:10" x14ac:dyDescent="0.25">
      <c r="A102" s="59"/>
      <c r="B102" s="56"/>
      <c r="C102" s="2" t="s">
        <v>126</v>
      </c>
      <c r="D102" s="8">
        <v>921</v>
      </c>
      <c r="E102" s="13">
        <v>92109</v>
      </c>
      <c r="F102" s="13">
        <v>4210</v>
      </c>
      <c r="G102" s="10" t="str">
        <f t="shared" si="5"/>
        <v>921921094210</v>
      </c>
      <c r="H102" s="29">
        <v>800</v>
      </c>
      <c r="I102" s="6"/>
      <c r="J102" s="6"/>
    </row>
    <row r="103" spans="1:10" x14ac:dyDescent="0.25">
      <c r="A103" s="59"/>
      <c r="B103" s="56"/>
      <c r="C103" s="2" t="s">
        <v>127</v>
      </c>
      <c r="D103" s="8">
        <v>921</v>
      </c>
      <c r="E103" s="13">
        <v>92109</v>
      </c>
      <c r="F103" s="13">
        <v>4270</v>
      </c>
      <c r="G103" s="10" t="str">
        <f t="shared" si="5"/>
        <v>921921094270</v>
      </c>
      <c r="H103" s="29">
        <v>500</v>
      </c>
      <c r="I103" s="6"/>
      <c r="J103" s="6"/>
    </row>
    <row r="104" spans="1:10" ht="30" x14ac:dyDescent="0.25">
      <c r="A104" s="59"/>
      <c r="B104" s="56"/>
      <c r="C104" s="2" t="s">
        <v>128</v>
      </c>
      <c r="D104" s="8">
        <v>926</v>
      </c>
      <c r="E104" s="13">
        <v>92601</v>
      </c>
      <c r="F104" s="13">
        <v>4300</v>
      </c>
      <c r="G104" s="10" t="str">
        <f t="shared" si="5"/>
        <v>926926014300</v>
      </c>
      <c r="H104" s="29">
        <v>7000</v>
      </c>
      <c r="I104" s="6"/>
      <c r="J104" s="6"/>
    </row>
    <row r="105" spans="1:10" ht="30" x14ac:dyDescent="0.25">
      <c r="A105" s="59"/>
      <c r="B105" s="56"/>
      <c r="C105" s="2" t="s">
        <v>129</v>
      </c>
      <c r="D105" s="8">
        <v>926</v>
      </c>
      <c r="E105" s="13">
        <v>92601</v>
      </c>
      <c r="F105" s="13">
        <v>6050</v>
      </c>
      <c r="G105" s="10" t="str">
        <f t="shared" si="5"/>
        <v>926926016050</v>
      </c>
      <c r="H105" s="29">
        <v>17000</v>
      </c>
      <c r="I105" s="6"/>
      <c r="J105" s="6"/>
    </row>
    <row r="106" spans="1:10" ht="30" x14ac:dyDescent="0.25">
      <c r="A106" s="59"/>
      <c r="B106" s="56"/>
      <c r="C106" s="2" t="s">
        <v>130</v>
      </c>
      <c r="D106" s="8">
        <v>926</v>
      </c>
      <c r="E106" s="13">
        <v>92695</v>
      </c>
      <c r="F106" s="13">
        <v>4170</v>
      </c>
      <c r="G106" s="10" t="str">
        <f t="shared" si="5"/>
        <v>926926954170</v>
      </c>
      <c r="H106" s="46">
        <v>2000</v>
      </c>
      <c r="I106" s="6"/>
      <c r="J106" s="6"/>
    </row>
    <row r="107" spans="1:10" x14ac:dyDescent="0.25">
      <c r="A107" s="60"/>
      <c r="B107" s="57"/>
      <c r="C107" s="23" t="s">
        <v>76</v>
      </c>
      <c r="D107" s="18"/>
      <c r="E107" s="18"/>
      <c r="F107" s="18"/>
      <c r="G107" s="20" t="str">
        <f t="shared" ref="G107:G115" si="6">D107&amp;E107&amp;F107</f>
        <v/>
      </c>
      <c r="H107" s="34">
        <f>SUM(H97:H106)</f>
        <v>46491.8</v>
      </c>
      <c r="I107" s="6"/>
      <c r="J107" s="6"/>
    </row>
    <row r="108" spans="1:10" x14ac:dyDescent="0.25">
      <c r="A108" s="58" t="s">
        <v>38</v>
      </c>
      <c r="B108" s="55" t="s">
        <v>39</v>
      </c>
      <c r="C108" s="2" t="s">
        <v>81</v>
      </c>
      <c r="D108" s="8">
        <v>754</v>
      </c>
      <c r="E108" s="13">
        <v>75412</v>
      </c>
      <c r="F108" s="13">
        <v>4210</v>
      </c>
      <c r="G108" s="10" t="str">
        <f t="shared" si="6"/>
        <v>754754124210</v>
      </c>
      <c r="H108" s="29">
        <v>3800</v>
      </c>
      <c r="I108" s="6"/>
      <c r="J108" s="6"/>
    </row>
    <row r="109" spans="1:10" x14ac:dyDescent="0.25">
      <c r="A109" s="59"/>
      <c r="B109" s="56"/>
      <c r="C109" s="2" t="s">
        <v>68</v>
      </c>
      <c r="D109" s="8">
        <v>921</v>
      </c>
      <c r="E109" s="13">
        <v>92105</v>
      </c>
      <c r="F109" s="13">
        <v>4220</v>
      </c>
      <c r="G109" s="10" t="str">
        <f t="shared" si="6"/>
        <v>921921054220</v>
      </c>
      <c r="H109" s="29">
        <v>2000</v>
      </c>
      <c r="I109" s="6"/>
      <c r="J109" s="6"/>
    </row>
    <row r="110" spans="1:10" x14ac:dyDescent="0.25">
      <c r="A110" s="59"/>
      <c r="B110" s="56"/>
      <c r="C110" s="2" t="s">
        <v>68</v>
      </c>
      <c r="D110" s="8">
        <v>921</v>
      </c>
      <c r="E110" s="13">
        <v>92105</v>
      </c>
      <c r="F110" s="13">
        <v>4300</v>
      </c>
      <c r="G110" s="10" t="str">
        <f t="shared" si="6"/>
        <v>921921054300</v>
      </c>
      <c r="H110" s="29">
        <v>3000</v>
      </c>
      <c r="I110" s="6"/>
      <c r="J110" s="6"/>
    </row>
    <row r="111" spans="1:10" x14ac:dyDescent="0.25">
      <c r="A111" s="59"/>
      <c r="B111" s="56"/>
      <c r="C111" s="2" t="s">
        <v>61</v>
      </c>
      <c r="D111" s="8">
        <v>921</v>
      </c>
      <c r="E111" s="13">
        <v>92109</v>
      </c>
      <c r="F111" s="13">
        <v>4210</v>
      </c>
      <c r="G111" s="10" t="str">
        <f t="shared" si="6"/>
        <v>921921094210</v>
      </c>
      <c r="H111" s="29">
        <v>6000</v>
      </c>
      <c r="I111" s="6"/>
      <c r="J111" s="6"/>
    </row>
    <row r="112" spans="1:10" x14ac:dyDescent="0.25">
      <c r="A112" s="59"/>
      <c r="B112" s="56"/>
      <c r="C112" s="2" t="s">
        <v>64</v>
      </c>
      <c r="D112" s="8">
        <v>921</v>
      </c>
      <c r="E112" s="13">
        <v>92109</v>
      </c>
      <c r="F112" s="13">
        <v>4270</v>
      </c>
      <c r="G112" s="10" t="str">
        <f t="shared" si="6"/>
        <v>921921094270</v>
      </c>
      <c r="H112" s="29">
        <v>15000</v>
      </c>
      <c r="I112" s="6"/>
      <c r="J112" s="6"/>
    </row>
    <row r="113" spans="1:10" ht="30" x14ac:dyDescent="0.25">
      <c r="A113" s="59"/>
      <c r="B113" s="56"/>
      <c r="C113" s="2" t="s">
        <v>131</v>
      </c>
      <c r="D113" s="8">
        <v>921</v>
      </c>
      <c r="E113" s="13">
        <v>92109</v>
      </c>
      <c r="F113" s="13">
        <v>4300</v>
      </c>
      <c r="G113" s="10" t="str">
        <f t="shared" si="6"/>
        <v>921921094300</v>
      </c>
      <c r="H113" s="29">
        <v>6600</v>
      </c>
      <c r="I113" s="6"/>
      <c r="J113" s="6"/>
    </row>
    <row r="114" spans="1:10" ht="30" x14ac:dyDescent="0.25">
      <c r="A114" s="59"/>
      <c r="B114" s="56"/>
      <c r="C114" s="2" t="s">
        <v>110</v>
      </c>
      <c r="D114" s="8">
        <v>926</v>
      </c>
      <c r="E114" s="13">
        <v>92695</v>
      </c>
      <c r="F114" s="13">
        <v>4170</v>
      </c>
      <c r="G114" s="10" t="str">
        <f t="shared" si="6"/>
        <v>926926954170</v>
      </c>
      <c r="H114" s="29">
        <v>847.93</v>
      </c>
      <c r="I114" s="6"/>
      <c r="J114" s="6"/>
    </row>
    <row r="115" spans="1:10" ht="30" x14ac:dyDescent="0.25">
      <c r="A115" s="59"/>
      <c r="B115" s="56"/>
      <c r="C115" s="2" t="s">
        <v>132</v>
      </c>
      <c r="D115" s="8">
        <v>926</v>
      </c>
      <c r="E115" s="13">
        <v>92695</v>
      </c>
      <c r="F115" s="13">
        <v>4210</v>
      </c>
      <c r="G115" s="10" t="str">
        <f t="shared" si="6"/>
        <v>926926954210</v>
      </c>
      <c r="H115" s="29">
        <v>8500</v>
      </c>
      <c r="I115" s="6"/>
      <c r="J115" s="6"/>
    </row>
    <row r="116" spans="1:10" x14ac:dyDescent="0.25">
      <c r="A116" s="60"/>
      <c r="B116" s="57"/>
      <c r="C116" s="23" t="s">
        <v>76</v>
      </c>
      <c r="D116" s="18"/>
      <c r="E116" s="18"/>
      <c r="F116" s="18"/>
      <c r="G116" s="19"/>
      <c r="H116" s="34">
        <f>SUM(H108:H115)</f>
        <v>45747.93</v>
      </c>
      <c r="I116" s="6"/>
      <c r="J116" s="6"/>
    </row>
    <row r="117" spans="1:10" ht="30" x14ac:dyDescent="0.25">
      <c r="A117" s="58" t="s">
        <v>40</v>
      </c>
      <c r="B117" s="30" t="s">
        <v>41</v>
      </c>
      <c r="C117" s="2" t="s">
        <v>50</v>
      </c>
      <c r="D117" s="8">
        <v>600</v>
      </c>
      <c r="E117" s="13">
        <v>60016</v>
      </c>
      <c r="F117" s="13">
        <v>4270</v>
      </c>
      <c r="G117" s="10" t="str">
        <f t="shared" si="4"/>
        <v>600600164270</v>
      </c>
      <c r="H117" s="29">
        <v>14000</v>
      </c>
      <c r="I117" s="6"/>
      <c r="J117" s="6"/>
    </row>
    <row r="118" spans="1:10" ht="30" x14ac:dyDescent="0.25">
      <c r="A118" s="59"/>
      <c r="B118" s="31"/>
      <c r="C118" s="2" t="s">
        <v>59</v>
      </c>
      <c r="D118" s="8">
        <v>921</v>
      </c>
      <c r="E118" s="13">
        <v>92105</v>
      </c>
      <c r="F118" s="13">
        <v>4220</v>
      </c>
      <c r="G118" s="10" t="str">
        <f t="shared" si="4"/>
        <v>921921054220</v>
      </c>
      <c r="H118" s="29">
        <v>2000</v>
      </c>
      <c r="I118" s="6"/>
      <c r="J118" s="6"/>
    </row>
    <row r="119" spans="1:10" x14ac:dyDescent="0.25">
      <c r="A119" s="59"/>
      <c r="B119" s="31"/>
      <c r="C119" s="2" t="s">
        <v>61</v>
      </c>
      <c r="D119" s="8">
        <v>921</v>
      </c>
      <c r="E119" s="13">
        <v>92109</v>
      </c>
      <c r="F119" s="13">
        <v>4210</v>
      </c>
      <c r="G119" s="10" t="str">
        <f t="shared" si="4"/>
        <v>921921094210</v>
      </c>
      <c r="H119" s="29">
        <v>8024</v>
      </c>
      <c r="I119" s="6"/>
      <c r="J119" s="6"/>
    </row>
    <row r="120" spans="1:10" ht="30" x14ac:dyDescent="0.25">
      <c r="A120" s="59"/>
      <c r="B120" s="31"/>
      <c r="C120" s="2" t="s">
        <v>133</v>
      </c>
      <c r="D120" s="8">
        <v>926</v>
      </c>
      <c r="E120" s="13">
        <v>92695</v>
      </c>
      <c r="F120" s="13">
        <v>4170</v>
      </c>
      <c r="G120" s="10" t="str">
        <f t="shared" si="4"/>
        <v>926926954170</v>
      </c>
      <c r="H120" s="29">
        <v>1500</v>
      </c>
      <c r="I120" s="6"/>
      <c r="J120" s="6"/>
    </row>
    <row r="121" spans="1:10" x14ac:dyDescent="0.25">
      <c r="A121" s="60"/>
      <c r="B121" s="32"/>
      <c r="C121" s="33" t="s">
        <v>76</v>
      </c>
      <c r="D121" s="18"/>
      <c r="E121" s="18"/>
      <c r="F121" s="18"/>
      <c r="G121" s="20" t="str">
        <f t="shared" si="4"/>
        <v/>
      </c>
      <c r="H121" s="34">
        <f>SUM(H117:H120)</f>
        <v>25524</v>
      </c>
      <c r="I121" s="6"/>
      <c r="J121" s="6"/>
    </row>
    <row r="122" spans="1:10" ht="30" x14ac:dyDescent="0.25">
      <c r="A122" s="58" t="s">
        <v>42</v>
      </c>
      <c r="B122" s="55" t="s">
        <v>43</v>
      </c>
      <c r="C122" s="2" t="s">
        <v>50</v>
      </c>
      <c r="D122" s="8">
        <v>600</v>
      </c>
      <c r="E122" s="13">
        <v>60016</v>
      </c>
      <c r="F122" s="13">
        <v>4270</v>
      </c>
      <c r="G122" s="10" t="str">
        <f t="shared" ref="G122:G127" si="7">D122&amp;E122&amp;F122</f>
        <v>600600164270</v>
      </c>
      <c r="H122" s="29">
        <v>5000</v>
      </c>
      <c r="I122" s="6"/>
      <c r="J122" s="6"/>
    </row>
    <row r="123" spans="1:10" x14ac:dyDescent="0.25">
      <c r="A123" s="59"/>
      <c r="B123" s="56"/>
      <c r="C123" s="2" t="s">
        <v>82</v>
      </c>
      <c r="D123" s="8">
        <v>921</v>
      </c>
      <c r="E123" s="13">
        <v>92105</v>
      </c>
      <c r="F123" s="13">
        <v>4300</v>
      </c>
      <c r="G123" s="10" t="str">
        <f t="shared" si="7"/>
        <v>921921054300</v>
      </c>
      <c r="H123" s="29">
        <v>4500</v>
      </c>
      <c r="I123" s="6"/>
      <c r="J123" s="6"/>
    </row>
    <row r="124" spans="1:10" x14ac:dyDescent="0.25">
      <c r="A124" s="59"/>
      <c r="B124" s="56"/>
      <c r="C124" s="2" t="s">
        <v>113</v>
      </c>
      <c r="D124" s="8">
        <v>921</v>
      </c>
      <c r="E124" s="13">
        <v>92109</v>
      </c>
      <c r="F124" s="13">
        <v>4270</v>
      </c>
      <c r="G124" s="10" t="str">
        <f t="shared" si="7"/>
        <v>921921094270</v>
      </c>
      <c r="H124" s="29">
        <v>3000</v>
      </c>
      <c r="I124" s="6"/>
      <c r="J124" s="6"/>
    </row>
    <row r="125" spans="1:10" ht="30" x14ac:dyDescent="0.25">
      <c r="A125" s="59"/>
      <c r="B125" s="56"/>
      <c r="C125" s="2" t="s">
        <v>133</v>
      </c>
      <c r="D125" s="8">
        <v>926</v>
      </c>
      <c r="E125" s="13">
        <v>92695</v>
      </c>
      <c r="F125" s="13">
        <v>4170</v>
      </c>
      <c r="G125" s="10" t="str">
        <f t="shared" si="7"/>
        <v>926926954170</v>
      </c>
      <c r="H125" s="29">
        <v>2000</v>
      </c>
      <c r="I125" s="6"/>
      <c r="J125" s="6"/>
    </row>
    <row r="126" spans="1:10" ht="30" x14ac:dyDescent="0.25">
      <c r="A126" s="59"/>
      <c r="B126" s="56"/>
      <c r="C126" s="2" t="s">
        <v>134</v>
      </c>
      <c r="D126" s="8">
        <v>926</v>
      </c>
      <c r="E126" s="13">
        <v>92695</v>
      </c>
      <c r="F126" s="13">
        <v>4210</v>
      </c>
      <c r="G126" s="10" t="str">
        <f t="shared" si="7"/>
        <v>926926954210</v>
      </c>
      <c r="H126" s="29">
        <v>2500</v>
      </c>
      <c r="I126" s="6"/>
      <c r="J126" s="6"/>
    </row>
    <row r="127" spans="1:10" ht="45" x14ac:dyDescent="0.25">
      <c r="A127" s="59"/>
      <c r="B127" s="56"/>
      <c r="C127" s="2" t="s">
        <v>135</v>
      </c>
      <c r="D127" s="8">
        <v>926</v>
      </c>
      <c r="E127" s="13">
        <v>92695</v>
      </c>
      <c r="F127" s="13">
        <v>4300</v>
      </c>
      <c r="G127" s="10" t="str">
        <f t="shared" si="7"/>
        <v>926926954300</v>
      </c>
      <c r="H127" s="29">
        <v>15962.69</v>
      </c>
      <c r="I127" s="6"/>
      <c r="J127" s="6"/>
    </row>
    <row r="128" spans="1:10" x14ac:dyDescent="0.25">
      <c r="A128" s="60"/>
      <c r="B128" s="57"/>
      <c r="C128" s="33" t="s">
        <v>76</v>
      </c>
      <c r="D128" s="18"/>
      <c r="E128" s="18"/>
      <c r="F128" s="18"/>
      <c r="G128" s="20" t="str">
        <f t="shared" si="4"/>
        <v/>
      </c>
      <c r="H128" s="34">
        <f>SUM(H122:H127)</f>
        <v>32962.69</v>
      </c>
      <c r="I128" s="6"/>
      <c r="J128" s="6"/>
    </row>
    <row r="129" spans="1:10" ht="30" x14ac:dyDescent="0.25">
      <c r="A129" s="58" t="s">
        <v>44</v>
      </c>
      <c r="B129" s="55" t="s">
        <v>45</v>
      </c>
      <c r="C129" s="2" t="s">
        <v>50</v>
      </c>
      <c r="D129" s="8">
        <v>600</v>
      </c>
      <c r="E129" s="13">
        <v>60016</v>
      </c>
      <c r="F129" s="13">
        <v>4270</v>
      </c>
      <c r="G129" s="10" t="str">
        <f t="shared" ref="G129:G135" si="8">D129&amp;E129&amp;F129</f>
        <v>600600164270</v>
      </c>
      <c r="H129" s="29">
        <v>2000</v>
      </c>
      <c r="I129" s="6"/>
      <c r="J129" s="6"/>
    </row>
    <row r="130" spans="1:10" x14ac:dyDescent="0.25">
      <c r="A130" s="59"/>
      <c r="B130" s="56"/>
      <c r="C130" s="2" t="s">
        <v>70</v>
      </c>
      <c r="D130" s="8">
        <v>921</v>
      </c>
      <c r="E130" s="13">
        <v>92105</v>
      </c>
      <c r="F130" s="13">
        <v>4220</v>
      </c>
      <c r="G130" s="10" t="str">
        <f t="shared" si="8"/>
        <v>921921054220</v>
      </c>
      <c r="H130" s="29">
        <v>800</v>
      </c>
      <c r="I130" s="6"/>
      <c r="J130" s="6"/>
    </row>
    <row r="131" spans="1:10" x14ac:dyDescent="0.25">
      <c r="A131" s="59"/>
      <c r="B131" s="56"/>
      <c r="C131" s="2" t="s">
        <v>70</v>
      </c>
      <c r="D131" s="8">
        <v>921</v>
      </c>
      <c r="E131" s="13">
        <v>92105</v>
      </c>
      <c r="F131" s="13">
        <v>4300</v>
      </c>
      <c r="G131" s="10" t="str">
        <f t="shared" si="8"/>
        <v>921921054300</v>
      </c>
      <c r="H131" s="29">
        <v>1200</v>
      </c>
      <c r="I131" s="6"/>
      <c r="J131" s="6"/>
    </row>
    <row r="132" spans="1:10" ht="30" x14ac:dyDescent="0.25">
      <c r="A132" s="59"/>
      <c r="B132" s="56"/>
      <c r="C132" s="2" t="s">
        <v>136</v>
      </c>
      <c r="D132" s="8">
        <v>921</v>
      </c>
      <c r="E132" s="13">
        <v>92109</v>
      </c>
      <c r="F132" s="13">
        <v>4210</v>
      </c>
      <c r="G132" s="10" t="str">
        <f t="shared" si="8"/>
        <v>921921094210</v>
      </c>
      <c r="H132" s="29">
        <v>3446.69</v>
      </c>
      <c r="I132" s="6"/>
      <c r="J132" s="6"/>
    </row>
    <row r="133" spans="1:10" ht="30" x14ac:dyDescent="0.25">
      <c r="A133" s="59"/>
      <c r="B133" s="56"/>
      <c r="C133" s="2" t="s">
        <v>137</v>
      </c>
      <c r="D133" s="8">
        <v>921</v>
      </c>
      <c r="E133" s="13">
        <v>92109</v>
      </c>
      <c r="F133" s="13">
        <v>4300</v>
      </c>
      <c r="G133" s="10" t="str">
        <f t="shared" si="8"/>
        <v>921921094300</v>
      </c>
      <c r="H133" s="29">
        <v>4000</v>
      </c>
      <c r="I133" s="6"/>
      <c r="J133" s="6"/>
    </row>
    <row r="134" spans="1:10" ht="30" x14ac:dyDescent="0.25">
      <c r="A134" s="59"/>
      <c r="B134" s="56"/>
      <c r="C134" s="2" t="s">
        <v>133</v>
      </c>
      <c r="D134" s="8">
        <v>926</v>
      </c>
      <c r="E134" s="13">
        <v>92695</v>
      </c>
      <c r="F134" s="13">
        <v>4170</v>
      </c>
      <c r="G134" s="10" t="str">
        <f t="shared" si="8"/>
        <v>926926954170</v>
      </c>
      <c r="H134" s="29">
        <v>500</v>
      </c>
      <c r="I134" s="6"/>
      <c r="J134" s="6"/>
    </row>
    <row r="135" spans="1:10" ht="30" x14ac:dyDescent="0.25">
      <c r="A135" s="59"/>
      <c r="B135" s="56"/>
      <c r="C135" s="2" t="s">
        <v>138</v>
      </c>
      <c r="D135" s="8">
        <v>926</v>
      </c>
      <c r="E135" s="13">
        <v>92695</v>
      </c>
      <c r="F135" s="13">
        <v>4210</v>
      </c>
      <c r="G135" s="10" t="str">
        <f t="shared" si="8"/>
        <v>926926954210</v>
      </c>
      <c r="H135" s="29">
        <v>4000</v>
      </c>
      <c r="I135" s="6"/>
      <c r="J135" s="6"/>
    </row>
    <row r="136" spans="1:10" x14ac:dyDescent="0.25">
      <c r="A136" s="60"/>
      <c r="B136" s="57"/>
      <c r="C136" s="23" t="s">
        <v>76</v>
      </c>
      <c r="D136" s="18"/>
      <c r="E136" s="18"/>
      <c r="F136" s="18"/>
      <c r="G136" s="19"/>
      <c r="H136" s="34">
        <f>SUM(H129:H135)</f>
        <v>15946.69</v>
      </c>
      <c r="I136" s="6"/>
      <c r="J136" s="6"/>
    </row>
    <row r="137" spans="1:10" ht="30" x14ac:dyDescent="0.25">
      <c r="A137" s="58" t="s">
        <v>46</v>
      </c>
      <c r="B137" s="55" t="s">
        <v>47</v>
      </c>
      <c r="C137" s="2" t="s">
        <v>50</v>
      </c>
      <c r="D137" s="8">
        <v>600</v>
      </c>
      <c r="E137" s="13">
        <v>60016</v>
      </c>
      <c r="F137" s="13">
        <v>4270</v>
      </c>
      <c r="G137" s="10" t="str">
        <f t="shared" si="4"/>
        <v>600600164270</v>
      </c>
      <c r="H137" s="29">
        <v>18000</v>
      </c>
      <c r="I137" s="6"/>
      <c r="J137" s="6"/>
    </row>
    <row r="138" spans="1:10" x14ac:dyDescent="0.25">
      <c r="A138" s="59"/>
      <c r="B138" s="56"/>
      <c r="C138" s="2" t="s">
        <v>69</v>
      </c>
      <c r="D138" s="8">
        <v>921</v>
      </c>
      <c r="E138" s="13">
        <v>92105</v>
      </c>
      <c r="F138" s="13">
        <v>4220</v>
      </c>
      <c r="G138" s="10" t="str">
        <f t="shared" si="4"/>
        <v>921921054220</v>
      </c>
      <c r="H138" s="29">
        <v>1000</v>
      </c>
      <c r="I138" s="6"/>
      <c r="J138" s="6"/>
    </row>
    <row r="139" spans="1:10" x14ac:dyDescent="0.25">
      <c r="A139" s="59"/>
      <c r="B139" s="56"/>
      <c r="C139" s="2" t="s">
        <v>139</v>
      </c>
      <c r="D139" s="8">
        <v>926</v>
      </c>
      <c r="E139" s="13">
        <v>92601</v>
      </c>
      <c r="F139" s="13">
        <v>4210</v>
      </c>
      <c r="G139" s="10" t="str">
        <f t="shared" si="4"/>
        <v>926926014210</v>
      </c>
      <c r="H139" s="29">
        <v>21726</v>
      </c>
      <c r="I139" s="6"/>
      <c r="J139" s="6"/>
    </row>
    <row r="140" spans="1:10" x14ac:dyDescent="0.25">
      <c r="A140" s="60"/>
      <c r="B140" s="57"/>
      <c r="C140" s="23" t="s">
        <v>76</v>
      </c>
      <c r="D140" s="18"/>
      <c r="E140" s="18"/>
      <c r="F140" s="18"/>
      <c r="G140" s="19"/>
      <c r="H140" s="34">
        <f>SUM(H137:H139)</f>
        <v>40726</v>
      </c>
      <c r="I140" s="6"/>
      <c r="J140" s="6"/>
    </row>
    <row r="141" spans="1:10" x14ac:dyDescent="0.25">
      <c r="A141" s="58" t="s">
        <v>48</v>
      </c>
      <c r="B141" s="55" t="s">
        <v>49</v>
      </c>
      <c r="C141" s="2" t="s">
        <v>119</v>
      </c>
      <c r="D141" s="8">
        <v>921</v>
      </c>
      <c r="E141" s="13">
        <v>92109</v>
      </c>
      <c r="F141" s="13">
        <v>4270</v>
      </c>
      <c r="G141" s="10" t="str">
        <f t="shared" si="4"/>
        <v>921921094270</v>
      </c>
      <c r="H141" s="29">
        <v>21014.29</v>
      </c>
      <c r="I141" s="6"/>
      <c r="J141" s="6"/>
    </row>
    <row r="142" spans="1:10" x14ac:dyDescent="0.25">
      <c r="A142" s="60"/>
      <c r="B142" s="57"/>
      <c r="C142" s="36" t="s">
        <v>55</v>
      </c>
      <c r="D142" s="21"/>
      <c r="E142" s="21"/>
      <c r="F142" s="21"/>
      <c r="G142" s="22"/>
      <c r="H142" s="34">
        <f>SUM(H141)</f>
        <v>21014.29</v>
      </c>
      <c r="I142" s="6"/>
      <c r="J142" s="6"/>
    </row>
    <row r="143" spans="1:10" ht="28.5" customHeight="1" thickBot="1" x14ac:dyDescent="0.3">
      <c r="A143" s="66" t="s">
        <v>76</v>
      </c>
      <c r="B143" s="67"/>
      <c r="C143" s="67"/>
      <c r="D143" s="67"/>
      <c r="E143" s="67"/>
      <c r="F143" s="67"/>
      <c r="G143" s="68"/>
      <c r="H143" s="35">
        <f>H7+H12+H18+H20+H26+H33+H40+H43+H47+H53+H61+H65+H69+H75+H78+H83+H90+H96+H107+H116+H121+H128+H136+H140+H142</f>
        <v>634085.27</v>
      </c>
    </row>
    <row r="145" spans="2:10" x14ac:dyDescent="0.25">
      <c r="B145" s="15"/>
    </row>
    <row r="146" spans="2:10" ht="45" customHeight="1" x14ac:dyDescent="0.25">
      <c r="B146" s="15"/>
      <c r="C146" s="54" t="s">
        <v>106</v>
      </c>
      <c r="D146" s="54"/>
      <c r="E146" s="54"/>
      <c r="F146" s="54"/>
      <c r="J146"/>
    </row>
    <row r="147" spans="2:10" ht="29.25" customHeight="1" x14ac:dyDescent="0.25">
      <c r="B147" s="15"/>
      <c r="C147" s="78" t="s">
        <v>150</v>
      </c>
      <c r="D147" s="78"/>
      <c r="E147" s="78"/>
      <c r="F147" s="78"/>
      <c r="G147" s="50"/>
      <c r="H147" s="51" t="s">
        <v>102</v>
      </c>
      <c r="J147"/>
    </row>
    <row r="148" spans="2:10" ht="20.100000000000001" customHeight="1" x14ac:dyDescent="0.25">
      <c r="B148" s="15"/>
      <c r="C148" s="75" t="s">
        <v>148</v>
      </c>
      <c r="D148" s="75"/>
      <c r="E148" s="75"/>
      <c r="F148" s="75"/>
      <c r="G148" s="49">
        <v>600</v>
      </c>
      <c r="H148" s="82">
        <f>SUMIF($D$4:$D$141,G148,$H$4:$H$142)</f>
        <v>166264.32000000001</v>
      </c>
      <c r="J148"/>
    </row>
    <row r="149" spans="2:10" ht="20.100000000000001" customHeight="1" x14ac:dyDescent="0.25">
      <c r="B149" s="15"/>
      <c r="C149" s="83" t="s">
        <v>149</v>
      </c>
      <c r="D149" s="83"/>
      <c r="E149" s="83"/>
      <c r="F149" s="83"/>
      <c r="G149" s="13">
        <v>60016</v>
      </c>
      <c r="H149" s="84">
        <f>SUMIF($E$4:$E$141,G149,$H$4:$H$142)</f>
        <v>166264.32000000001</v>
      </c>
      <c r="J149"/>
    </row>
    <row r="150" spans="2:10" ht="20.100000000000001" customHeight="1" x14ac:dyDescent="0.25">
      <c r="B150" s="15"/>
      <c r="C150" s="76" t="s">
        <v>85</v>
      </c>
      <c r="D150" s="76"/>
      <c r="E150" s="76"/>
      <c r="F150" s="76"/>
      <c r="G150" s="13" t="str">
        <f t="shared" ref="G150:G181" si="9">SUBSTITUTE(C150,"-","")</f>
        <v>600600164270</v>
      </c>
      <c r="H150" s="48">
        <f>SUMIF($G$4:$G$141,G150,$H$4:$H$142)</f>
        <v>133142.75</v>
      </c>
      <c r="J150"/>
    </row>
    <row r="151" spans="2:10" ht="20.100000000000001" customHeight="1" x14ac:dyDescent="0.25">
      <c r="B151" s="15"/>
      <c r="C151" s="76" t="s">
        <v>86</v>
      </c>
      <c r="D151" s="76"/>
      <c r="E151" s="76"/>
      <c r="F151" s="76"/>
      <c r="G151" s="13" t="str">
        <f t="shared" si="9"/>
        <v>600600164300</v>
      </c>
      <c r="H151" s="48">
        <f t="shared" ref="H151:H152" si="10">SUMIF($G$4:$G$141,G151,$H$4:$H$142)</f>
        <v>23121.57</v>
      </c>
      <c r="J151"/>
    </row>
    <row r="152" spans="2:10" ht="20.100000000000001" customHeight="1" x14ac:dyDescent="0.25">
      <c r="B152" s="15"/>
      <c r="C152" s="76" t="s">
        <v>87</v>
      </c>
      <c r="D152" s="76"/>
      <c r="E152" s="76"/>
      <c r="F152" s="76"/>
      <c r="G152" s="13" t="str">
        <f t="shared" si="9"/>
        <v>600600166050</v>
      </c>
      <c r="H152" s="48">
        <f t="shared" si="10"/>
        <v>10000</v>
      </c>
      <c r="J152"/>
    </row>
    <row r="153" spans="2:10" ht="20.100000000000001" customHeight="1" x14ac:dyDescent="0.25">
      <c r="B153" s="15"/>
      <c r="C153" s="75" t="s">
        <v>151</v>
      </c>
      <c r="D153" s="75"/>
      <c r="E153" s="75"/>
      <c r="F153" s="75"/>
      <c r="G153" s="49">
        <v>754</v>
      </c>
      <c r="H153" s="82">
        <f t="shared" ref="H153:H170" si="11">SUMIF($D$4:$D$141,G153,$H$4:$H$142)</f>
        <v>3800</v>
      </c>
      <c r="J153"/>
    </row>
    <row r="154" spans="2:10" ht="20.100000000000001" customHeight="1" x14ac:dyDescent="0.25">
      <c r="B154" s="15"/>
      <c r="C154" s="83" t="s">
        <v>152</v>
      </c>
      <c r="D154" s="83"/>
      <c r="E154" s="83"/>
      <c r="F154" s="83"/>
      <c r="G154" s="85">
        <v>75412</v>
      </c>
      <c r="H154" s="84">
        <f>SUMIF($E$4:$E$141,G154,$H$4:$H$142)</f>
        <v>3800</v>
      </c>
      <c r="J154"/>
    </row>
    <row r="155" spans="2:10" ht="20.100000000000001" customHeight="1" x14ac:dyDescent="0.25">
      <c r="B155" s="15"/>
      <c r="C155" s="76" t="s">
        <v>88</v>
      </c>
      <c r="D155" s="76"/>
      <c r="E155" s="76"/>
      <c r="F155" s="76"/>
      <c r="G155" s="13" t="str">
        <f t="shared" si="9"/>
        <v>754754124210</v>
      </c>
      <c r="H155" s="48">
        <f>SUMIF($G$4:$G$141,G155,$H$4:$H$142)</f>
        <v>3800</v>
      </c>
      <c r="J155"/>
    </row>
    <row r="156" spans="2:10" ht="20.100000000000001" customHeight="1" x14ac:dyDescent="0.25">
      <c r="B156" s="15"/>
      <c r="C156" s="75" t="s">
        <v>153</v>
      </c>
      <c r="D156" s="75"/>
      <c r="E156" s="75"/>
      <c r="F156" s="75"/>
      <c r="G156" s="49">
        <v>900</v>
      </c>
      <c r="H156" s="82">
        <f t="shared" si="11"/>
        <v>17000</v>
      </c>
      <c r="J156"/>
    </row>
    <row r="157" spans="2:10" ht="20.100000000000001" customHeight="1" x14ac:dyDescent="0.25">
      <c r="B157" s="15"/>
      <c r="C157" s="83" t="s">
        <v>154</v>
      </c>
      <c r="D157" s="83"/>
      <c r="E157" s="83"/>
      <c r="F157" s="83"/>
      <c r="G157" s="85">
        <v>90015</v>
      </c>
      <c r="H157" s="84">
        <f>SUMIF($E$4:$E$141,G157,$H$4:$H$142)</f>
        <v>17000</v>
      </c>
      <c r="J157"/>
    </row>
    <row r="158" spans="2:10" ht="20.100000000000001" customHeight="1" x14ac:dyDescent="0.25">
      <c r="B158" s="15"/>
      <c r="C158" s="76" t="s">
        <v>89</v>
      </c>
      <c r="D158" s="76"/>
      <c r="E158" s="76"/>
      <c r="F158" s="76"/>
      <c r="G158" s="13" t="str">
        <f t="shared" si="9"/>
        <v>900900154300</v>
      </c>
      <c r="H158" s="48">
        <f>SUMIF($G$4:$G$141,G158,$H$4:$H$142)</f>
        <v>7000</v>
      </c>
      <c r="J158"/>
    </row>
    <row r="159" spans="2:10" ht="20.100000000000001" customHeight="1" x14ac:dyDescent="0.25">
      <c r="B159" s="15"/>
      <c r="C159" s="76" t="s">
        <v>90</v>
      </c>
      <c r="D159" s="76"/>
      <c r="E159" s="76"/>
      <c r="F159" s="76"/>
      <c r="G159" s="13" t="str">
        <f t="shared" si="9"/>
        <v>900900156050</v>
      </c>
      <c r="H159" s="48">
        <f>SUMIF($G$4:$G$141,G159,$H$4:$H$142)</f>
        <v>10000</v>
      </c>
      <c r="J159"/>
    </row>
    <row r="160" spans="2:10" ht="20.100000000000001" customHeight="1" x14ac:dyDescent="0.25">
      <c r="B160" s="15"/>
      <c r="C160" s="75" t="s">
        <v>155</v>
      </c>
      <c r="D160" s="75"/>
      <c r="E160" s="75"/>
      <c r="F160" s="75"/>
      <c r="G160" s="49">
        <v>921</v>
      </c>
      <c r="H160" s="82">
        <f t="shared" si="11"/>
        <v>295325.28999999998</v>
      </c>
      <c r="J160"/>
    </row>
    <row r="161" spans="2:10" ht="20.100000000000001" customHeight="1" x14ac:dyDescent="0.25">
      <c r="B161" s="15"/>
      <c r="C161" s="83" t="s">
        <v>156</v>
      </c>
      <c r="D161" s="83"/>
      <c r="E161" s="83"/>
      <c r="F161" s="83"/>
      <c r="G161" s="85">
        <v>92105</v>
      </c>
      <c r="H161" s="84">
        <f>SUMIF($E$4:$E$141,G161,$H$4:$H$142)</f>
        <v>48700</v>
      </c>
      <c r="J161"/>
    </row>
    <row r="162" spans="2:10" ht="20.100000000000001" customHeight="1" x14ac:dyDescent="0.25">
      <c r="B162" s="15"/>
      <c r="C162" s="76" t="s">
        <v>140</v>
      </c>
      <c r="D162" s="76"/>
      <c r="E162" s="76"/>
      <c r="F162" s="76"/>
      <c r="G162" s="13" t="str">
        <f t="shared" si="9"/>
        <v>921921054210</v>
      </c>
      <c r="H162" s="48">
        <f>SUMIF($G$4:$G$141,G162,$H$4:$H$142)</f>
        <v>3700</v>
      </c>
      <c r="J162"/>
    </row>
    <row r="163" spans="2:10" ht="20.100000000000001" customHeight="1" x14ac:dyDescent="0.25">
      <c r="B163" s="15"/>
      <c r="C163" s="76" t="s">
        <v>141</v>
      </c>
      <c r="D163" s="76"/>
      <c r="E163" s="76"/>
      <c r="F163" s="76"/>
      <c r="G163" s="13" t="str">
        <f t="shared" si="9"/>
        <v>921921054220</v>
      </c>
      <c r="H163" s="48">
        <f>SUMIF($G$4:$G$141,G163,$H$4:$H$142)</f>
        <v>18850</v>
      </c>
      <c r="J163"/>
    </row>
    <row r="164" spans="2:10" ht="20.100000000000001" customHeight="1" x14ac:dyDescent="0.25">
      <c r="B164" s="15"/>
      <c r="C164" s="76" t="s">
        <v>142</v>
      </c>
      <c r="D164" s="76"/>
      <c r="E164" s="76"/>
      <c r="F164" s="76"/>
      <c r="G164" s="13" t="str">
        <f t="shared" si="9"/>
        <v>921921054300</v>
      </c>
      <c r="H164" s="48">
        <f>SUMIF($G$4:$G$141,G164,$H$4:$H$142)</f>
        <v>26150</v>
      </c>
      <c r="J164"/>
    </row>
    <row r="165" spans="2:10" ht="20.100000000000001" customHeight="1" x14ac:dyDescent="0.25">
      <c r="B165" s="15"/>
      <c r="C165" s="86" t="s">
        <v>157</v>
      </c>
      <c r="D165" s="87"/>
      <c r="E165" s="87"/>
      <c r="F165" s="88"/>
      <c r="G165" s="85">
        <v>92109</v>
      </c>
      <c r="H165" s="84">
        <f>SUMIF($E$4:$E$141,G165,$H$4:$H$142)</f>
        <v>246625.29</v>
      </c>
      <c r="J165"/>
    </row>
    <row r="166" spans="2:10" ht="20.100000000000001" customHeight="1" x14ac:dyDescent="0.25">
      <c r="B166" s="15"/>
      <c r="C166" s="79" t="s">
        <v>91</v>
      </c>
      <c r="D166" s="80"/>
      <c r="E166" s="80"/>
      <c r="F166" s="81"/>
      <c r="G166" s="13" t="str">
        <f t="shared" si="9"/>
        <v>921921094210</v>
      </c>
      <c r="H166" s="48">
        <f t="shared" ref="H166:H169" si="12">SUMIF($G$4:$G$141,G166,$H$4:$H$142)</f>
        <v>55215.8</v>
      </c>
      <c r="J166"/>
    </row>
    <row r="167" spans="2:10" ht="20.100000000000001" customHeight="1" x14ac:dyDescent="0.25">
      <c r="B167" s="15"/>
      <c r="C167" s="79" t="s">
        <v>92</v>
      </c>
      <c r="D167" s="80"/>
      <c r="E167" s="80"/>
      <c r="F167" s="81"/>
      <c r="G167" s="13" t="str">
        <f t="shared" si="9"/>
        <v>921921094270</v>
      </c>
      <c r="H167" s="48">
        <f t="shared" si="12"/>
        <v>124755.02000000002</v>
      </c>
      <c r="J167"/>
    </row>
    <row r="168" spans="2:10" ht="20.100000000000001" customHeight="1" x14ac:dyDescent="0.25">
      <c r="B168" s="15"/>
      <c r="C168" s="79" t="s">
        <v>93</v>
      </c>
      <c r="D168" s="80"/>
      <c r="E168" s="80"/>
      <c r="F168" s="81"/>
      <c r="G168" s="13" t="str">
        <f t="shared" si="9"/>
        <v>921921094300</v>
      </c>
      <c r="H168" s="48">
        <f t="shared" si="12"/>
        <v>36275</v>
      </c>
      <c r="J168"/>
    </row>
    <row r="169" spans="2:10" ht="20.100000000000001" customHeight="1" x14ac:dyDescent="0.25">
      <c r="B169" s="15"/>
      <c r="C169" s="79" t="s">
        <v>94</v>
      </c>
      <c r="D169" s="80"/>
      <c r="E169" s="80"/>
      <c r="F169" s="81"/>
      <c r="G169" s="13" t="str">
        <f t="shared" si="9"/>
        <v>921921096050</v>
      </c>
      <c r="H169" s="48">
        <f t="shared" si="12"/>
        <v>30379.47</v>
      </c>
      <c r="J169"/>
    </row>
    <row r="170" spans="2:10" ht="20.100000000000001" customHeight="1" x14ac:dyDescent="0.25">
      <c r="B170" s="15"/>
      <c r="C170" s="75" t="s">
        <v>158</v>
      </c>
      <c r="D170" s="75"/>
      <c r="E170" s="75"/>
      <c r="F170" s="75"/>
      <c r="G170" s="49">
        <v>926</v>
      </c>
      <c r="H170" s="82">
        <f t="shared" si="11"/>
        <v>151695.65999999997</v>
      </c>
      <c r="J170"/>
    </row>
    <row r="171" spans="2:10" ht="20.100000000000001" customHeight="1" x14ac:dyDescent="0.25">
      <c r="B171" s="15"/>
      <c r="C171" s="83" t="s">
        <v>159</v>
      </c>
      <c r="D171" s="83"/>
      <c r="E171" s="83"/>
      <c r="F171" s="83"/>
      <c r="G171" s="85">
        <v>92601</v>
      </c>
      <c r="H171" s="84">
        <f>SUMIF($E$4:$E$141,G171,$H$4:$H$142)</f>
        <v>65226</v>
      </c>
      <c r="J171"/>
    </row>
    <row r="172" spans="2:10" ht="20.100000000000001" customHeight="1" x14ac:dyDescent="0.25">
      <c r="B172" s="15"/>
      <c r="C172" s="76" t="s">
        <v>95</v>
      </c>
      <c r="D172" s="76"/>
      <c r="E172" s="76"/>
      <c r="F172" s="76"/>
      <c r="G172" s="13" t="str">
        <f t="shared" si="9"/>
        <v>926926014210</v>
      </c>
      <c r="H172" s="48">
        <f>SUMIF($G$4:$G$141,G172,$H$4:$H$142)</f>
        <v>23226</v>
      </c>
      <c r="J172"/>
    </row>
    <row r="173" spans="2:10" ht="20.100000000000001" customHeight="1" x14ac:dyDescent="0.25">
      <c r="B173" s="15"/>
      <c r="C173" s="76" t="s">
        <v>96</v>
      </c>
      <c r="D173" s="76"/>
      <c r="E173" s="76"/>
      <c r="F173" s="76"/>
      <c r="G173" s="13" t="str">
        <f t="shared" si="9"/>
        <v>926926014300</v>
      </c>
      <c r="H173" s="48">
        <f>SUMIF($G$4:$G$141,G173,$H$4:$H$142)</f>
        <v>25000</v>
      </c>
      <c r="J173"/>
    </row>
    <row r="174" spans="2:10" ht="20.100000000000001" customHeight="1" x14ac:dyDescent="0.25">
      <c r="B174" s="15"/>
      <c r="C174" s="76" t="s">
        <v>97</v>
      </c>
      <c r="D174" s="76"/>
      <c r="E174" s="76"/>
      <c r="F174" s="76"/>
      <c r="G174" s="13" t="str">
        <f t="shared" si="9"/>
        <v>926926016050</v>
      </c>
      <c r="H174" s="48">
        <f>SUMIF($G$4:$G$141,G174,$H$4:$H$142)</f>
        <v>17000</v>
      </c>
      <c r="J174"/>
    </row>
    <row r="175" spans="2:10" ht="20.100000000000001" customHeight="1" x14ac:dyDescent="0.25">
      <c r="B175" s="15"/>
      <c r="C175" s="83" t="s">
        <v>160</v>
      </c>
      <c r="D175" s="83"/>
      <c r="E175" s="83"/>
      <c r="F175" s="83"/>
      <c r="G175" s="85">
        <v>92695</v>
      </c>
      <c r="H175" s="84">
        <f>SUMIF($E$4:$E$141,G175,$H$4:$H$142)</f>
        <v>86469.66</v>
      </c>
      <c r="J175"/>
    </row>
    <row r="176" spans="2:10" ht="20.100000000000001" customHeight="1" x14ac:dyDescent="0.25">
      <c r="B176" s="15"/>
      <c r="C176" s="76" t="s">
        <v>103</v>
      </c>
      <c r="D176" s="76"/>
      <c r="E176" s="76"/>
      <c r="F176" s="76"/>
      <c r="G176" s="13" t="str">
        <f t="shared" si="9"/>
        <v>926926954110</v>
      </c>
      <c r="H176" s="48">
        <f>SUMIF($G$4:$G$141,G176,$H$4:$H$142)</f>
        <v>293</v>
      </c>
      <c r="J176"/>
    </row>
    <row r="177" spans="2:10" ht="20.100000000000001" customHeight="1" x14ac:dyDescent="0.25">
      <c r="B177" s="15"/>
      <c r="C177" s="76" t="s">
        <v>98</v>
      </c>
      <c r="D177" s="76"/>
      <c r="E177" s="76"/>
      <c r="F177" s="76"/>
      <c r="G177" s="13" t="str">
        <f t="shared" si="9"/>
        <v>926926954170</v>
      </c>
      <c r="H177" s="48">
        <f>SUMIF($G$4:$G$141,G177,$H$4:$H$142)</f>
        <v>23663.739999999998</v>
      </c>
      <c r="J177"/>
    </row>
    <row r="178" spans="2:10" ht="20.100000000000001" customHeight="1" x14ac:dyDescent="0.25">
      <c r="B178" s="15"/>
      <c r="C178" s="76" t="s">
        <v>99</v>
      </c>
      <c r="D178" s="76"/>
      <c r="E178" s="76"/>
      <c r="F178" s="76"/>
      <c r="G178" s="13" t="str">
        <f t="shared" si="9"/>
        <v>926926954210</v>
      </c>
      <c r="H178" s="48">
        <f>SUMIF($G$4:$G$141,G178,$H$4:$H$142)</f>
        <v>15000</v>
      </c>
      <c r="J178"/>
    </row>
    <row r="179" spans="2:10" ht="20.100000000000001" customHeight="1" x14ac:dyDescent="0.25">
      <c r="B179" s="15"/>
      <c r="C179" s="76" t="s">
        <v>100</v>
      </c>
      <c r="D179" s="76"/>
      <c r="E179" s="76"/>
      <c r="F179" s="76"/>
      <c r="G179" s="13" t="str">
        <f t="shared" si="9"/>
        <v>926926954300</v>
      </c>
      <c r="H179" s="48">
        <f>SUMIF($G$4:$G$141,G179,$H$4:$H$142)</f>
        <v>27512.92</v>
      </c>
      <c r="J179"/>
    </row>
    <row r="180" spans="2:10" ht="20.100000000000001" customHeight="1" x14ac:dyDescent="0.25">
      <c r="B180" s="15"/>
      <c r="C180" s="76" t="s">
        <v>101</v>
      </c>
      <c r="D180" s="76"/>
      <c r="E180" s="76"/>
      <c r="F180" s="76"/>
      <c r="G180" s="13" t="str">
        <f t="shared" si="9"/>
        <v>926926956050</v>
      </c>
      <c r="H180" s="48">
        <f>SUMIF($G$4:$G$141,G180,$H$4:$H$142)</f>
        <v>20000</v>
      </c>
      <c r="J180"/>
    </row>
    <row r="181" spans="2:10" ht="25.5" customHeight="1" x14ac:dyDescent="0.25">
      <c r="B181" s="15"/>
      <c r="C181" s="77" t="s">
        <v>76</v>
      </c>
      <c r="D181" s="77"/>
      <c r="E181" s="77"/>
      <c r="F181" s="77"/>
      <c r="G181" s="52" t="str">
        <f t="shared" si="9"/>
        <v>RAZEM:</v>
      </c>
      <c r="H181" s="53">
        <f>H148+H153+H156+H160+H170</f>
        <v>634085.27</v>
      </c>
      <c r="J181"/>
    </row>
    <row r="182" spans="2:10" x14ac:dyDescent="0.25">
      <c r="B182" s="15"/>
      <c r="J182"/>
    </row>
    <row r="183" spans="2:10" x14ac:dyDescent="0.25">
      <c r="B183" s="15"/>
      <c r="J183"/>
    </row>
    <row r="184" spans="2:10" x14ac:dyDescent="0.25">
      <c r="B184" s="15"/>
    </row>
  </sheetData>
  <sortState xmlns:xlrd2="http://schemas.microsoft.com/office/spreadsheetml/2017/richdata2" ref="C129:H135">
    <sortCondition ref="E129:E135"/>
  </sortState>
  <mergeCells count="88">
    <mergeCell ref="C178:F178"/>
    <mergeCell ref="C179:F179"/>
    <mergeCell ref="C180:F180"/>
    <mergeCell ref="C181:F181"/>
    <mergeCell ref="C147:F147"/>
    <mergeCell ref="C165:F165"/>
    <mergeCell ref="C169:F169"/>
    <mergeCell ref="C168:F168"/>
    <mergeCell ref="C166:F166"/>
    <mergeCell ref="C167:F167"/>
    <mergeCell ref="C173:F173"/>
    <mergeCell ref="C174:F174"/>
    <mergeCell ref="C175:F175"/>
    <mergeCell ref="C176:F176"/>
    <mergeCell ref="C177:F177"/>
    <mergeCell ref="C163:F163"/>
    <mergeCell ref="C164:F164"/>
    <mergeCell ref="C170:F170"/>
    <mergeCell ref="C171:F171"/>
    <mergeCell ref="C172:F172"/>
    <mergeCell ref="C158:F158"/>
    <mergeCell ref="C159:F159"/>
    <mergeCell ref="C160:F160"/>
    <mergeCell ref="C161:F161"/>
    <mergeCell ref="C162:F162"/>
    <mergeCell ref="C153:F153"/>
    <mergeCell ref="C154:F154"/>
    <mergeCell ref="C155:F155"/>
    <mergeCell ref="C156:F156"/>
    <mergeCell ref="C157:F157"/>
    <mergeCell ref="C148:F148"/>
    <mergeCell ref="C149:F149"/>
    <mergeCell ref="C150:F150"/>
    <mergeCell ref="C151:F151"/>
    <mergeCell ref="C152:F152"/>
    <mergeCell ref="D1:F1"/>
    <mergeCell ref="B79:B83"/>
    <mergeCell ref="A79:A83"/>
    <mergeCell ref="B84:B90"/>
    <mergeCell ref="A84:A90"/>
    <mergeCell ref="B70:B75"/>
    <mergeCell ref="A70:A75"/>
    <mergeCell ref="B76:B78"/>
    <mergeCell ref="A76:A78"/>
    <mergeCell ref="B21:B26"/>
    <mergeCell ref="A21:A26"/>
    <mergeCell ref="B27:B33"/>
    <mergeCell ref="A62:A65"/>
    <mergeCell ref="B48:B53"/>
    <mergeCell ref="A48:A53"/>
    <mergeCell ref="B54:B61"/>
    <mergeCell ref="A27:A33"/>
    <mergeCell ref="B34:B40"/>
    <mergeCell ref="A34:A40"/>
    <mergeCell ref="B41:B43"/>
    <mergeCell ref="A2:H2"/>
    <mergeCell ref="B4:B7"/>
    <mergeCell ref="A4:A7"/>
    <mergeCell ref="B8:B12"/>
    <mergeCell ref="A8:A12"/>
    <mergeCell ref="B13:B18"/>
    <mergeCell ref="A13:A18"/>
    <mergeCell ref="B19:B20"/>
    <mergeCell ref="A19:A20"/>
    <mergeCell ref="B66:B69"/>
    <mergeCell ref="A66:A69"/>
    <mergeCell ref="B62:B65"/>
    <mergeCell ref="A41:A43"/>
    <mergeCell ref="B44:B47"/>
    <mergeCell ref="A44:A47"/>
    <mergeCell ref="A54:A61"/>
    <mergeCell ref="A91:A96"/>
    <mergeCell ref="B141:B142"/>
    <mergeCell ref="A141:A142"/>
    <mergeCell ref="B129:B136"/>
    <mergeCell ref="A129:A136"/>
    <mergeCell ref="B137:B140"/>
    <mergeCell ref="A137:A140"/>
    <mergeCell ref="A117:A121"/>
    <mergeCell ref="B91:B96"/>
    <mergeCell ref="C146:F146"/>
    <mergeCell ref="B122:B128"/>
    <mergeCell ref="A122:A128"/>
    <mergeCell ref="B97:B107"/>
    <mergeCell ref="A97:A107"/>
    <mergeCell ref="B108:B116"/>
    <mergeCell ref="A108:A116"/>
    <mergeCell ref="A143:G143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  <headerFooter>
    <oddFooter>Strona &amp;P z &amp;N</oddFooter>
  </headerFooter>
  <rowBreaks count="5" manualBreakCount="5">
    <brk id="40" max="7" man="1"/>
    <brk id="83" max="7" man="1"/>
    <brk id="121" max="7" man="1"/>
    <brk id="143" max="16383" man="1"/>
    <brk id="18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2019-11-06T10:02:14Z</dcterms:modified>
</cp:coreProperties>
</file>